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IR. SEGUIMIENTO\Documents\2024\2do Informe de Ejecución\Fichas Indicadores\3. Ecosistema Socioeconómico Sólido e Inclusivo\PP 3.6\"/>
    </mc:Choice>
  </mc:AlternateContent>
  <bookViews>
    <workbookView xWindow="0" yWindow="0" windowWidth="28770" windowHeight="12300"/>
  </bookViews>
  <sheets>
    <sheet name="PresupuestoCyT-PIB" sheetId="1" r:id="rId1"/>
    <sheet name="PIB 2003-2022" sheetId="2" r:id="rId2"/>
    <sheet name="Presupuesto 2023" sheetId="8" r:id="rId3"/>
    <sheet name="Presupuesto 2022" sheetId="3" r:id="rId4"/>
    <sheet name="Presupuesto 2021" sheetId="4" r:id="rId5"/>
    <sheet name="Presupuesto 2020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bookmark_1">#REF!</definedName>
    <definedName name="A_impresión_IM">#REF!</definedName>
    <definedName name="aaa">'[1]Apertura programatica'!$A$7:$D$232</definedName>
    <definedName name="ACT">#REF!</definedName>
    <definedName name="AG">#REF!</definedName>
    <definedName name="an">#REF!</definedName>
    <definedName name="ANEXO18">#REF!</definedName>
    <definedName name="AÑO">#REF!</definedName>
    <definedName name="b">#REF!</definedName>
    <definedName name="ba">#REF!</definedName>
    <definedName name="_xlnm.Database">#REF!</definedName>
    <definedName name="BEA">[2]MAR!#REF!</definedName>
    <definedName name="CAL">#REF!</definedName>
    <definedName name="ccc">'[1]Apertura programatica'!$A$7:$D$232</definedName>
    <definedName name="COPIA">#REF!</definedName>
    <definedName name="EJERCICIO">#REF!</definedName>
    <definedName name="GFHFH">#REF!</definedName>
    <definedName name="gto">#REF!</definedName>
    <definedName name="INC">'[3]1000'!$C$2</definedName>
    <definedName name="INCREMENTO">'[4]1413 PPS '!#REF!</definedName>
    <definedName name="INCS">'[3]1000'!$A$2</definedName>
    <definedName name="ISR">#REF!</definedName>
    <definedName name="ISRA">#REF!</definedName>
    <definedName name="lhjlh">#REF!</definedName>
    <definedName name="mmm">#REF!</definedName>
    <definedName name="mo">#REF!</definedName>
    <definedName name="modelo">#REF!</definedName>
    <definedName name="MODELOCEDULA">#REF!</definedName>
    <definedName name="no">#REF!</definedName>
    <definedName name="ñ">#REF!</definedName>
    <definedName name="OTRO">[5]MAR!#REF!</definedName>
    <definedName name="P">[6]TABULADOR!$B$9:$K$23</definedName>
    <definedName name="partida">[7]!Tabla1[#All]</definedName>
    <definedName name="presupuesto">#REF!</definedName>
    <definedName name="prim">#REF!</definedName>
    <definedName name="PRUEBA">#REF!</definedName>
    <definedName name="QUIN">'[3]1311 QUINQUENIO'!$A$2:$I$41</definedName>
    <definedName name="QUINQ20">'[4]1311 QUINQUENIO'!$A$2:$U$41</definedName>
    <definedName name="REAL">#REF!</definedName>
    <definedName name="res">[2]MAR!$AT$275</definedName>
    <definedName name="s">#REF!</definedName>
    <definedName name="sd">#REF!</definedName>
    <definedName name="si">#REF!</definedName>
    <definedName name="SM">[2]ABR!$AH$6</definedName>
    <definedName name="TABCP">'[8]Anexo 6'!#REF!</definedName>
    <definedName name="TABE">[9]TABULADOR!$B$9:$L$22</definedName>
    <definedName name="TABP">[10]TABULADOR!$B$9:$J$17</definedName>
    <definedName name="TABSA">[11]TABSA!$A$30:$I$52</definedName>
    <definedName name="TABSP">'[8]Anexo 6'!#REF!</definedName>
    <definedName name="TABULADOR">[12]TABULADOR!$A$8:$O$73</definedName>
    <definedName name="TOTASIGNADO">#REF!</definedName>
    <definedName name="UNO">#REF!</definedName>
    <definedName name="VAC">#REF!</definedName>
    <definedName name="WHAT?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1" l="1"/>
  <c r="F45" i="1" l="1"/>
  <c r="E45" i="1"/>
  <c r="D45" i="1"/>
  <c r="C45" i="1"/>
  <c r="B45" i="1"/>
</calcChain>
</file>

<file path=xl/comments1.xml><?xml version="1.0" encoding="utf-8"?>
<comments xmlns="http://schemas.openxmlformats.org/spreadsheetml/2006/main">
  <authors>
    <author>INEGI:</author>
  </authors>
  <commentList>
    <comment ref="R5" authorId="0" shapeId="0">
      <text>
        <r>
          <rPr>
            <sz val="11"/>
            <rFont val="Calibri"/>
            <family val="2"/>
          </rPr>
          <t>R. Cifras revisadas</t>
        </r>
      </text>
    </comment>
    <comment ref="S5" authorId="0" shapeId="0">
      <text>
        <r>
          <rPr>
            <sz val="11"/>
            <rFont val="Calibri"/>
            <family val="2"/>
          </rPr>
          <t>R. Cifras revisadas</t>
        </r>
      </text>
    </comment>
    <comment ref="T5" authorId="0" shapeId="0">
      <text>
        <r>
          <rPr>
            <sz val="11"/>
            <rFont val="Calibri"/>
            <family val="2"/>
          </rPr>
          <t>R. Cifras revisadas</t>
        </r>
      </text>
    </comment>
    <comment ref="U5" authorId="0" shapeId="0">
      <text>
        <r>
          <rPr>
            <sz val="11"/>
            <rFont val="Calibri"/>
            <family val="2"/>
          </rPr>
          <t>R. Cifras revisadas</t>
        </r>
      </text>
    </comment>
    <comment ref="A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42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7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112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14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182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21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252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28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322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  <comment ref="A357" authorId="0" shapeId="0">
      <text>
        <r>
          <rPr>
            <sz val="11"/>
            <rFont val="Calibri"/>
            <family val="2"/>
          </rPr>
          <t>Metainformación 
a. Los códigos se derivan del SCN 2008, modificados para uso del SCN de México</t>
        </r>
      </text>
    </comment>
  </commentList>
</comments>
</file>

<file path=xl/sharedStrings.xml><?xml version="1.0" encoding="utf-8"?>
<sst xmlns="http://schemas.openxmlformats.org/spreadsheetml/2006/main" count="1733" uniqueCount="430">
  <si>
    <t>Nombre del Indicador</t>
  </si>
  <si>
    <t>Definición</t>
  </si>
  <si>
    <t>Fórmula de Cálculo</t>
  </si>
  <si>
    <t>Unidad de Medida</t>
  </si>
  <si>
    <t>Cobertura</t>
  </si>
  <si>
    <t>Periodicidad</t>
  </si>
  <si>
    <t>Fuente</t>
  </si>
  <si>
    <t>Oportunidad</t>
  </si>
  <si>
    <t>Fórmula</t>
  </si>
  <si>
    <t>Variables</t>
  </si>
  <si>
    <t>Valor</t>
  </si>
  <si>
    <t>Meta 2027</t>
  </si>
  <si>
    <t>Instancia generadora</t>
  </si>
  <si>
    <t>Ficha Técnica del Indicador</t>
  </si>
  <si>
    <t>Porcentaje</t>
  </si>
  <si>
    <t>Anual</t>
  </si>
  <si>
    <t>Ascendente</t>
  </si>
  <si>
    <t>Periodo</t>
  </si>
  <si>
    <t>Justificación y/o principales acciones desarrolladas</t>
  </si>
  <si>
    <t>Último Dato Actualizado</t>
  </si>
  <si>
    <t xml:space="preserve">Hipervínculo </t>
  </si>
  <si>
    <t>Unidad Responsable de la Actualización del Indicador</t>
  </si>
  <si>
    <t>Fecha de actualización</t>
  </si>
  <si>
    <t>Principio Rector o Eje Transversal</t>
  </si>
  <si>
    <t>Caracerísticas del Indicador</t>
  </si>
  <si>
    <t>Año base</t>
  </si>
  <si>
    <t>Linea base</t>
  </si>
  <si>
    <t>Nombre del documento o archivo</t>
  </si>
  <si>
    <t>Frecuencia con que se genera</t>
  </si>
  <si>
    <t>Tendencia deseable</t>
  </si>
  <si>
    <t>Política Pública</t>
  </si>
  <si>
    <t>Estatal</t>
  </si>
  <si>
    <t>H. Legislatura del Estado</t>
  </si>
  <si>
    <t>En nuestra entidad, durante los útlmos años el presupuesto destinado al COZCyT se ha reducido en 2017 se destinaron 89.7 millones de pesos, equivalentes al 0.26% del presupuesto total de aquel año; en 2018 se otorgaron 86.6 millones (0.28%); en 2019 fueron 64.2 millones (0.21%); en 2020 fueron 63.3 millones (0.21%); en 2021 sólo 57.3 millones (0.19%); para éste año 2022 40.2 millones (.11%) y finalmente para el presente año 2023 fueron 39.35 millones, lo que equivale al 0.106%</t>
  </si>
  <si>
    <t>3. Ecosistema Socioeconómico Sólido e Inclusivo</t>
  </si>
  <si>
    <t>3.6 Ciencia, Tecnología e Innovación</t>
  </si>
  <si>
    <t>Instituto Nacional de Estadística y Geografía (INEGI).</t>
  </si>
  <si>
    <t>Sistema de Cuentas Nacionales de México. Producto Interno Bruto por Entidad Federativa. Año Base 2018. Serie de 2003 a 2022. 2022 revisada</t>
  </si>
  <si>
    <t>PIB de las actividades económicas por entidad federativa/ Total Nacional</t>
  </si>
  <si>
    <t>Concepto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</si>
  <si>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</si>
  <si>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</si>
  <si>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</si>
  <si>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</si>
  <si>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</si>
  <si>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</si>
  <si>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</si>
  <si>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</si>
  <si>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</si>
  <si>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</si>
  <si>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</si>
  <si>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</si>
  <si>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</si>
  <si>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</si>
  <si>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</si>
  <si>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</si>
  <si>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r>
      <rPr>
        <b/>
        <sz val="10"/>
        <rFont val="Calibri"/>
        <family val="2"/>
      </rPr>
      <t>2019</t>
    </r>
    <r>
      <rPr>
        <b/>
        <vertAlign val="superscript"/>
        <sz val="11"/>
        <color rgb="FF000000"/>
        <rFont val="Arial"/>
        <family val="2"/>
      </rPr>
      <t>R</t>
    </r>
  </si>
  <si>
    <r>
      <rPr>
        <b/>
        <sz val="10"/>
        <rFont val="Calibri"/>
        <family val="2"/>
      </rPr>
      <t>2020</t>
    </r>
    <r>
      <rPr>
        <b/>
        <vertAlign val="superscript"/>
        <sz val="11"/>
        <color rgb="FF000000"/>
        <rFont val="Arial"/>
        <family val="2"/>
      </rPr>
      <t>R</t>
    </r>
  </si>
  <si>
    <r>
      <rPr>
        <b/>
        <sz val="10"/>
        <rFont val="Calibri"/>
        <family val="2"/>
      </rPr>
      <t>2021</t>
    </r>
    <r>
      <rPr>
        <b/>
        <vertAlign val="superscript"/>
        <sz val="11"/>
        <color rgb="FF000000"/>
        <rFont val="Arial"/>
        <family val="2"/>
      </rPr>
      <t>R</t>
    </r>
  </si>
  <si>
    <r>
      <rPr>
        <b/>
        <sz val="10"/>
        <rFont val="Calibri"/>
        <family val="2"/>
      </rPr>
      <t>2022</t>
    </r>
    <r>
      <rPr>
        <b/>
        <vertAlign val="superscript"/>
        <sz val="11"/>
        <color rgb="FF000000"/>
        <rFont val="Arial"/>
        <family val="2"/>
      </rPr>
      <t>R</t>
    </r>
  </si>
  <si>
    <t xml:space="preserve">     Millones de pesos a precios de 2018</t>
  </si>
  <si>
    <t/>
  </si>
  <si>
    <r>
      <rPr>
        <sz val="10"/>
        <color rgb="FFFFFFFF"/>
        <rFont val="Arial"/>
        <family val="2"/>
      </rPr>
      <t>____</t>
    </r>
    <r>
      <rPr>
        <vertAlign val="superscript"/>
        <sz val="11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PIBPM - Producto interno bruto, a precios de mercado</t>
    </r>
  </si>
  <si>
    <t xml:space="preserve">               Estados Unidos Mexicanos</t>
  </si>
  <si>
    <t xml:space="preserve">               Aguascalientes</t>
  </si>
  <si>
    <t xml:space="preserve">               Baja California</t>
  </si>
  <si>
    <t xml:space="preserve">               Baja California Sur</t>
  </si>
  <si>
    <t xml:space="preserve">               Campeche</t>
  </si>
  <si>
    <t xml:space="preserve">               Coahuila de Zaragoza</t>
  </si>
  <si>
    <t xml:space="preserve">               Colima</t>
  </si>
  <si>
    <t xml:space="preserve">               Chiapas</t>
  </si>
  <si>
    <t xml:space="preserve">               Chihuahua</t>
  </si>
  <si>
    <t xml:space="preserve">               Ciudad de México</t>
  </si>
  <si>
    <t xml:space="preserve">               Durango</t>
  </si>
  <si>
    <t xml:space="preserve">               Guanajuato</t>
  </si>
  <si>
    <t xml:space="preserve">               Guerrero</t>
  </si>
  <si>
    <t xml:space="preserve">               Hidalgo</t>
  </si>
  <si>
    <t xml:space="preserve">               Jalisco</t>
  </si>
  <si>
    <t xml:space="preserve">               México</t>
  </si>
  <si>
    <t xml:space="preserve">               Michoacán de Ocampo</t>
  </si>
  <si>
    <t xml:space="preserve">               Morelos</t>
  </si>
  <si>
    <t xml:space="preserve">               Nayarit</t>
  </si>
  <si>
    <t xml:space="preserve">               Nuevo León</t>
  </si>
  <si>
    <t xml:space="preserve">               Oaxaca</t>
  </si>
  <si>
    <t xml:space="preserve">               Puebla</t>
  </si>
  <si>
    <t xml:space="preserve">               Querétaro</t>
  </si>
  <si>
    <t xml:space="preserve">               Quintana Roo</t>
  </si>
  <si>
    <t xml:space="preserve">               San Luis Potosí</t>
  </si>
  <si>
    <t xml:space="preserve">               Sinaloa</t>
  </si>
  <si>
    <t xml:space="preserve">               Sonora</t>
  </si>
  <si>
    <t xml:space="preserve">               Tabasco</t>
  </si>
  <si>
    <t xml:space="preserve">               Tamaulipas</t>
  </si>
  <si>
    <t xml:space="preserve">               Tlaxcala</t>
  </si>
  <si>
    <t xml:space="preserve">               Veracruz de Ignacio de la Llave</t>
  </si>
  <si>
    <t xml:space="preserve">               Yucatán</t>
  </si>
  <si>
    <t xml:space="preserve">               Zacatecas</t>
  </si>
  <si>
    <t xml:space="preserve">     Variación porcentual anual en valores constantes</t>
  </si>
  <si>
    <t>NA</t>
  </si>
  <si>
    <t xml:space="preserve">     Estructura porcentual en valores constantes</t>
  </si>
  <si>
    <t xml:space="preserve">     Contribución a la variación nacional en valores constantes</t>
  </si>
  <si>
    <t xml:space="preserve">     Índice de volumen físico base 2018=100</t>
  </si>
  <si>
    <t xml:space="preserve">     Millones de pesos</t>
  </si>
  <si>
    <t xml:space="preserve">     Variación porcentual anual en valores corrientes</t>
  </si>
  <si>
    <t xml:space="preserve">     Estructura porcentual en valores corrientes</t>
  </si>
  <si>
    <t xml:space="preserve">     Contribución a la variación nacional en valores corrientes</t>
  </si>
  <si>
    <t xml:space="preserve">     Índice de precios implícitos base 2018=100</t>
  </si>
  <si>
    <t xml:space="preserve">     Variación porcentual anual del índice de precios implícitos</t>
  </si>
  <si>
    <r>
      <rPr>
        <vertAlign val="superscript"/>
        <sz val="11"/>
        <color rgb="FF000000"/>
        <rFont val="Arial"/>
        <family val="2"/>
      </rPr>
      <t>a</t>
    </r>
    <r>
      <rPr>
        <sz val="10"/>
        <color rgb="FF000000"/>
        <rFont val="Arial"/>
        <family val="2"/>
      </rPr>
      <t>Los códigos se derivan del SCN 2008, modificados para uso del SCN de México</t>
    </r>
  </si>
  <si>
    <t>NA No aplica.</t>
  </si>
  <si>
    <r>
      <rPr>
        <vertAlign val="superscript"/>
        <sz val="11"/>
        <color rgb="FF000000"/>
        <rFont val="Arial"/>
        <family val="2"/>
      </rPr>
      <t>R</t>
    </r>
    <r>
      <rPr>
        <sz val="10"/>
        <color rgb="FF000000"/>
        <rFont val="Arial"/>
        <family val="2"/>
      </rPr>
      <t>Cifras revisadas</t>
    </r>
  </si>
  <si>
    <t>Nota: Con base en los “Lineamientos de cambios a la información divulgada en las publicaciones estadísticas y geográficas del INEGI” y que complementan las “Normas Especiales para la Divulgación de Datos” del FMI, al disponer de un dato más reciente generado por las Cuentas de Bienes y Servicios 2022 versión revisada, así como la inclusión de la última información estadística disponible de las encuesta, los registros administrativos y los datos primarios, se debe realizar la actualización de estos indicadores. Como resultado de incorporar dicha información, se identifican diferencias en los niveles de los valores, índices y variaciones que fueron oportunamente publicados.</t>
  </si>
  <si>
    <t>La suma de los parciales puede no coincidir con el total por el redondeo de las cifras.</t>
  </si>
  <si>
    <t>Fuente: INEGI. Sistema de Cuentas Nacionales de México. Producto Interno Bruto por Entidad Federativa</t>
  </si>
  <si>
    <t>PIB Estatal</t>
  </si>
  <si>
    <t>Consejo Zacatecano de Ciencia y Tecnología</t>
  </si>
  <si>
    <t>INEGI. Sistema de Cuentas Nacionales de México. Producto Interno Bruto por Entidad Federativa. SNIEG.</t>
  </si>
  <si>
    <t>https://www.inegi.org.mx/programas/pibent/2018/#tabulados
https://www.inegi.org.mx/contenidos/programas/pibent/2018/tabulados/ori/PIBE_2.xlsx</t>
  </si>
  <si>
    <t>Instituto Nacional de Estadística, Geografía e Informática</t>
  </si>
  <si>
    <t>Presupuesto de Egresos el Estado de Zacatecas</t>
  </si>
  <si>
    <t>Presupuesto CyT</t>
  </si>
  <si>
    <t>GOBIERNO</t>
  </si>
  <si>
    <t>LEGISLACIÓN</t>
  </si>
  <si>
    <t>Legislación</t>
  </si>
  <si>
    <t>Fiscalización</t>
  </si>
  <si>
    <t xml:space="preserve">  -   </t>
  </si>
  <si>
    <t>JUSTICIA</t>
  </si>
  <si>
    <t>Impartición de Justicia</t>
  </si>
  <si>
    <t>Procuración de Justicia</t>
  </si>
  <si>
    <t>Reclusión y Readaptación Social</t>
  </si>
  <si>
    <t>Derechos Humanos</t>
  </si>
  <si>
    <t>COORDINACIÓN DE LA POLÍTICA DE GOBIERNO</t>
  </si>
  <si>
    <t>Presidencia / Gubernamental</t>
  </si>
  <si>
    <t>Política Interior</t>
  </si>
  <si>
    <t>Preservación y Cuidado del Patrimonio</t>
  </si>
  <si>
    <t xml:space="preserve">   -   </t>
  </si>
  <si>
    <t>Función Pública</t>
  </si>
  <si>
    <t>Asuntos Jurídicos</t>
  </si>
  <si>
    <t>Organización del Procesos Electorales</t>
  </si>
  <si>
    <t>Población</t>
  </si>
  <si>
    <t>Territorio</t>
  </si>
  <si>
    <t>Otros</t>
  </si>
  <si>
    <t>RELACIONES EXTERIORES</t>
  </si>
  <si>
    <t xml:space="preserve">    -   </t>
  </si>
  <si>
    <t>Relaciones Exteriores</t>
  </si>
  <si>
    <t>ASUNTOS FINANCIEROS Y HACENDARIOS</t>
  </si>
  <si>
    <t>Asuntos Financieros</t>
  </si>
  <si>
    <t>Asuntos Hacendarios</t>
  </si>
  <si>
    <t>SEGURIDAD NACIONAL</t>
  </si>
  <si>
    <t xml:space="preserve">-   </t>
  </si>
  <si>
    <t>Defensa</t>
  </si>
  <si>
    <t>Marina</t>
  </si>
  <si>
    <t>Inteligencia para la Preservación de la Seguridad Nacional</t>
  </si>
  <si>
    <t>ASUNTOS DE ORDEN PÚBLICO Y DE SEGURIDAD INTERIOR</t>
  </si>
  <si>
    <t>Policía</t>
  </si>
  <si>
    <t>Protección Civil</t>
  </si>
  <si>
    <t>Otros Asuntos de Orden Público y Seguridad</t>
  </si>
  <si>
    <t>Sistema Nacional de Seguridad Pública</t>
  </si>
  <si>
    <t>OTROS SERVICIOS GENERALES</t>
  </si>
  <si>
    <t>Servicios Registrales, Administrativos y Patrimoniales</t>
  </si>
  <si>
    <t>Servicios Estadísticos</t>
  </si>
  <si>
    <t>Servicios de Comunicación y Medios</t>
  </si>
  <si>
    <t>Acceso a la Información Pública Gubernamental</t>
  </si>
  <si>
    <t>DESARROLLO SOCIAL</t>
  </si>
  <si>
    <t>PROTECCIÓN AMBIENTAL</t>
  </si>
  <si>
    <t>Ordenación de Desechos</t>
  </si>
  <si>
    <t>Administración del Agua</t>
  </si>
  <si>
    <t>Ordenación de Aguas Residuales, Drenajes y Alcantarillado</t>
  </si>
  <si>
    <t>Reducción de la Contaminación</t>
  </si>
  <si>
    <t>Protección de la Diversidad Biológica y del Paisaje</t>
  </si>
  <si>
    <t>Otros de Protección Ambiental</t>
  </si>
  <si>
    <t>VIVIENDA Y SERVICIOS A LA COMUNIDAD</t>
  </si>
  <si>
    <t>Urbanización</t>
  </si>
  <si>
    <t>Desarrollo Comunitario</t>
  </si>
  <si>
    <t>Abastecimiento de Agua</t>
  </si>
  <si>
    <t>Alumbrado Público</t>
  </si>
  <si>
    <t>Vivienda</t>
  </si>
  <si>
    <t>Servicios Comunales</t>
  </si>
  <si>
    <t>Desarrollo Regional</t>
  </si>
  <si>
    <t>SALUD</t>
  </si>
  <si>
    <t>Prestación de Servicios de Salud a la Comunidad</t>
  </si>
  <si>
    <t>Prestación de Servicios de Salud a la Persona</t>
  </si>
  <si>
    <t>Generación de Recursos para la Salud</t>
  </si>
  <si>
    <t>Rectoría del Sistema de Salud</t>
  </si>
  <si>
    <t>Protección Social en Salud</t>
  </si>
  <si>
    <t>RECREACIÓN, CULTURA Y OTRAS MANIFESTACIONES SOCIALES</t>
  </si>
  <si>
    <t>Deporte y Recreación</t>
  </si>
  <si>
    <t>Cultura</t>
  </si>
  <si>
    <t>Radio, Televisión y Editoriales</t>
  </si>
  <si>
    <t>Asuntos Religiosos y Otras Manifestaciones Sociales</t>
  </si>
  <si>
    <t>EDUCACIÓN</t>
  </si>
  <si>
    <t>Educación Básica</t>
  </si>
  <si>
    <t>Educación Media Superior</t>
  </si>
  <si>
    <t>Educación Superior</t>
  </si>
  <si>
    <t>Postgrado</t>
  </si>
  <si>
    <t>Educación para Adultos</t>
  </si>
  <si>
    <t>Otros Servicios Educativos y Actividades Inherentes</t>
  </si>
  <si>
    <t>PROTECCIÓN SOCIAL</t>
  </si>
  <si>
    <t>Enfermedad e Incapacidad</t>
  </si>
  <si>
    <t>Edad Avanzada</t>
  </si>
  <si>
    <t>Familia e Hijos</t>
  </si>
  <si>
    <t>Desempleo</t>
  </si>
  <si>
    <t>Alimentación y Nutrición</t>
  </si>
  <si>
    <t>Apoyo Social para la Vivienda</t>
  </si>
  <si>
    <t>Indígenas</t>
  </si>
  <si>
    <t>Otros Grupos Vulnerables</t>
  </si>
  <si>
    <t>Otros de Seguridad Social y Asistencia Social</t>
  </si>
  <si>
    <t>OTROS ASUNTOS SOCIALES</t>
  </si>
  <si>
    <t>Otros Asuntos Sociales</t>
  </si>
  <si>
    <t>DESARROLLO ECONÓMICO</t>
  </si>
  <si>
    <t>ASUNTOS ECONÓMICOS, COMERCIALES Y LABORALES EN GENERAL</t>
  </si>
  <si>
    <t>Asuntos Económicos y Comerciales en General</t>
  </si>
  <si>
    <t>Asuntos Laborales Generales</t>
  </si>
  <si>
    <t>AGROPECUARIA, SILVICULTURA, PESCA Y CAZA</t>
  </si>
  <si>
    <t>Agropecuaria</t>
  </si>
  <si>
    <t>Silvicultura</t>
  </si>
  <si>
    <t>Acuacultura, Pesca y Caza</t>
  </si>
  <si>
    <t>Agroindustrial</t>
  </si>
  <si>
    <t>Hidroagrícola</t>
  </si>
  <si>
    <t>Apoyo Financiero a la Banca y Seguro Agropecuario</t>
  </si>
  <si>
    <t>COMBUSTIBLES Y ENERGÍA</t>
  </si>
  <si>
    <t>Carbón y Otros Combustibles Minerales Sólidos</t>
  </si>
  <si>
    <t>Petróleo y Gas Natural (Hidrocarburos)</t>
  </si>
  <si>
    <t>Combustibles Nucleares</t>
  </si>
  <si>
    <t>Otros Combustibles</t>
  </si>
  <si>
    <t>Electricidad</t>
  </si>
  <si>
    <t>Energía no Eléctrica</t>
  </si>
  <si>
    <t>MINERÍA, MANUFACTURAS Y CONSTRUCCIÓN</t>
  </si>
  <si>
    <t>Extracción de Recursos Minerales excepto los Combustibles Minerales</t>
  </si>
  <si>
    <t>Manufacturas</t>
  </si>
  <si>
    <t>Construcción</t>
  </si>
  <si>
    <t>TRANSPORTE</t>
  </si>
  <si>
    <t>Transporte por Carretera</t>
  </si>
  <si>
    <t>Transporte por Agua y Puertos</t>
  </si>
  <si>
    <t>Transporte por Ferrocarril</t>
  </si>
  <si>
    <t>Transporte Aéreo</t>
  </si>
  <si>
    <t>Transporte por Oleoductos y Gasoducto y Otros Sistemas de Transporte</t>
  </si>
  <si>
    <t>Otros Relacionados con Transporte</t>
  </si>
  <si>
    <t>COMUNICACIONES</t>
  </si>
  <si>
    <t>Comunicaciones</t>
  </si>
  <si>
    <t>TURISMO</t>
  </si>
  <si>
    <t>Turismo</t>
  </si>
  <si>
    <t>Hoteles y Restaurantes</t>
  </si>
  <si>
    <t>CIENCIA, TECNOLOGÍA E INNOVACIÓN</t>
  </si>
  <si>
    <t>Investigación Científica</t>
  </si>
  <si>
    <t>Desarrollo Tecnológico</t>
  </si>
  <si>
    <t>Servicios Científicos y Tecnológicos</t>
  </si>
  <si>
    <t>Innovación</t>
  </si>
  <si>
    <t>OTRAS INDUSTRIAS Y OTROS ASUNTOS ECONÓMICOS</t>
  </si>
  <si>
    <t>Comercio, Distribución, Almacenamiento y Depósito</t>
  </si>
  <si>
    <t>Otras Industrias</t>
  </si>
  <si>
    <t>Otros Asuntos Económicos</t>
  </si>
  <si>
    <t>OTRAS NO CLASIFICADAS EN FUNCIONES ANTERIORES</t>
  </si>
  <si>
    <t>TRANSACCIONES DE LA DEUDA PÚBLICA / COSTO FINANCIEROS DE LA DEUDA</t>
  </si>
  <si>
    <t>Deuda Pública Interna</t>
  </si>
  <si>
    <t>Deuda Pública Externa</t>
  </si>
  <si>
    <t>TRANSFERENCIAS, PARTICIPACIONES Y APORTACIONES ENTRE DIFERENTES NIVELES Y ÓRDENES DE GOBIERNO</t>
  </si>
  <si>
    <t>Transferencia entre Diferentes Niveles y Órdenes de Gobierno</t>
  </si>
  <si>
    <t>Participaciones entre Diferentes Niveles y Órdenes de Gobierno</t>
  </si>
  <si>
    <t>Aportaciones entre Diferentes Órdenes de Gobierno</t>
  </si>
  <si>
    <t>SANEAMIENTO DEL SISTEMA FINANCIERO</t>
  </si>
  <si>
    <t>Saneamiento del Sistema Financiero</t>
  </si>
  <si>
    <t>Apoyos IPAB</t>
  </si>
  <si>
    <t>Banca de Desarrollo</t>
  </si>
  <si>
    <t>Apoyo a los Programas de reestructura en unidades de inversión (UDIS)</t>
  </si>
  <si>
    <t>ADEUDOS DE EJERCICIOS FISCALES ANTERIORES</t>
  </si>
  <si>
    <t>Adeudos de Ejercicios Fiscales Anteriores</t>
  </si>
  <si>
    <t xml:space="preserve">TOTAL </t>
  </si>
  <si>
    <t>Finalidad</t>
  </si>
  <si>
    <t>Función</t>
  </si>
  <si>
    <t>Subfunción</t>
  </si>
  <si>
    <t>Asignación presupuestal</t>
  </si>
  <si>
    <t>Artículo 18. Presupuesto de Egresos del Estado de Zacatecas para el Ejercicio Fiscal 2022</t>
  </si>
  <si>
    <t>Organización del Proceso Electorales</t>
  </si>
  <si>
    <t>TRANSACCIONES DE LA DEUDA PÚBLICA / COSTO FINANCIERO DE LA DEUDA</t>
  </si>
  <si>
    <t>Artículo 17. Presupuesto de Egresos del Estado de Zacatecas para el Ejercicio Fiscal 2021</t>
  </si>
  <si>
    <t>Asignación Presupuestal</t>
  </si>
  <si>
    <t xml:space="preserve">  Gobierno  </t>
  </si>
  <si>
    <t xml:space="preserve">  Legislación  </t>
  </si>
  <si>
    <t xml:space="preserve">  Fiscalización  </t>
  </si>
  <si>
    <t xml:space="preserve">  Justicia  </t>
  </si>
  <si>
    <t xml:space="preserve">  Impartición de Justicia  </t>
  </si>
  <si>
    <t xml:space="preserve">  Procuración de Justicia  </t>
  </si>
  <si>
    <t xml:space="preserve">  Reclusión y Readaptación Social  </t>
  </si>
  <si>
    <t xml:space="preserve">  Derechos Humanos  </t>
  </si>
  <si>
    <t xml:space="preserve">  Coordinación de la Política de Gobierno  </t>
  </si>
  <si>
    <t xml:space="preserve">  Presidencia / Gubernamental  </t>
  </si>
  <si>
    <t xml:space="preserve">  Política Interior  </t>
  </si>
  <si>
    <t xml:space="preserve">  Preservación y Cuidado del Patrimonio  </t>
  </si>
  <si>
    <t xml:space="preserve">  Función Pública  </t>
  </si>
  <si>
    <t xml:space="preserve">  Asuntos Jurídicos  </t>
  </si>
  <si>
    <t xml:space="preserve">  Organización de Procesos Electorales  </t>
  </si>
  <si>
    <t xml:space="preserve">  Población  </t>
  </si>
  <si>
    <t xml:space="preserve">  Territorio  </t>
  </si>
  <si>
    <t xml:space="preserve">  Otros  </t>
  </si>
  <si>
    <t>55,254,358.00.00</t>
  </si>
  <si>
    <t xml:space="preserve">  Relaciones Exteriores  </t>
  </si>
  <si>
    <t xml:space="preserve">  Asuntos Financieros y Hacendarios  </t>
  </si>
  <si>
    <t xml:space="preserve">  Asuntos Financieros  </t>
  </si>
  <si>
    <t xml:space="preserve">  Asuntos Hacendarios  </t>
  </si>
  <si>
    <t xml:space="preserve">  Seguridad Nacional  </t>
  </si>
  <si>
    <t xml:space="preserve">  Defensa  </t>
  </si>
  <si>
    <t xml:space="preserve">  Marina  </t>
  </si>
  <si>
    <t xml:space="preserve">  Inteligencia para la Preservación de la Seguridad Nacional  </t>
  </si>
  <si>
    <t xml:space="preserve">  Asuntos de orden público y de seguridad interior  </t>
  </si>
  <si>
    <t xml:space="preserve">  Policía  </t>
  </si>
  <si>
    <t xml:space="preserve">  Protección Civil  </t>
  </si>
  <si>
    <t xml:space="preserve">  Otros Asuntos de Orden Público y Seguridad  </t>
  </si>
  <si>
    <t xml:space="preserve">  Sistema Nacional de Seguridad Pública  </t>
  </si>
  <si>
    <t xml:space="preserve">  Otros servicios generales  </t>
  </si>
  <si>
    <t xml:space="preserve">  Servicios Registrales, Administrativos y Patrimoniales  </t>
  </si>
  <si>
    <t xml:space="preserve">  Servicios Estadísticos  </t>
  </si>
  <si>
    <t xml:space="preserve">  Servicios de Comunicación y Medios  </t>
  </si>
  <si>
    <t xml:space="preserve">  Acceso a la Información Pública Gubernamental  </t>
  </si>
  <si>
    <t xml:space="preserve">  Desarrollo Social  </t>
  </si>
  <si>
    <t xml:space="preserve">  Protección Ambiental  </t>
  </si>
  <si>
    <t xml:space="preserve">  Ordenación de Desechos  </t>
  </si>
  <si>
    <t xml:space="preserve">  Administración del Agua  </t>
  </si>
  <si>
    <t xml:space="preserve">  Ordenación de Aguas Residuales, Drenajes y Alcantarillado  </t>
  </si>
  <si>
    <t xml:space="preserve">  Reducción de la Contaminación  </t>
  </si>
  <si>
    <t xml:space="preserve">  Protección de la Diversidad Biológica y del Paisaje  </t>
  </si>
  <si>
    <t xml:space="preserve">  Otros de Protección Ambiental  </t>
  </si>
  <si>
    <t xml:space="preserve">  Vivienda y servicios a la comunidad  </t>
  </si>
  <si>
    <t xml:space="preserve">  Urbanización  </t>
  </si>
  <si>
    <t xml:space="preserve">  Desarrollo Comunitario  </t>
  </si>
  <si>
    <t xml:space="preserve">  Abastecimiento de Agua  </t>
  </si>
  <si>
    <t xml:space="preserve">  Alumbrado Público  </t>
  </si>
  <si>
    <t xml:space="preserve">  Vivienda  </t>
  </si>
  <si>
    <t xml:space="preserve">  Servicios Comunales  </t>
  </si>
  <si>
    <t xml:space="preserve">  Desarrollo Regional  </t>
  </si>
  <si>
    <t xml:space="preserve">  Salud  </t>
  </si>
  <si>
    <t xml:space="preserve">  Prestación de Servicios de Salud a la Comunidad  </t>
  </si>
  <si>
    <t xml:space="preserve">  Prestación de Servicios de Salud a la Persona  </t>
  </si>
  <si>
    <t xml:space="preserve">  Generación de Recursos para la Salud  </t>
  </si>
  <si>
    <t xml:space="preserve">  Rectoría del Sistema de Salud  </t>
  </si>
  <si>
    <t xml:space="preserve">  Protección Social en Salud  </t>
  </si>
  <si>
    <t xml:space="preserve">Recreación, cultura y otras manifestaciones sociales  </t>
  </si>
  <si>
    <t xml:space="preserve">  Deporte y Recreación  </t>
  </si>
  <si>
    <t xml:space="preserve">  Cultura  </t>
  </si>
  <si>
    <t xml:space="preserve">  Radio, Televisión y Editoriales  </t>
  </si>
  <si>
    <t xml:space="preserve">  Asuntos Religiosos y Otras Manifestaciones Sociales  </t>
  </si>
  <si>
    <t xml:space="preserve">  Educación  </t>
  </si>
  <si>
    <t xml:space="preserve">  Educación Básica  </t>
  </si>
  <si>
    <t xml:space="preserve">  Educación Media Superior  </t>
  </si>
  <si>
    <t xml:space="preserve">  Educación Superior  </t>
  </si>
  <si>
    <t xml:space="preserve">  Postgrado  </t>
  </si>
  <si>
    <t xml:space="preserve">  Educación para Adultos  </t>
  </si>
  <si>
    <t xml:space="preserve">  Otros Servicios Educativos y Actividades Inherentes  </t>
  </si>
  <si>
    <t xml:space="preserve">  Protección social  </t>
  </si>
  <si>
    <t xml:space="preserve">  Enfermedad e Incapacidad  </t>
  </si>
  <si>
    <t xml:space="preserve">  Edad Avanzada  </t>
  </si>
  <si>
    <t xml:space="preserve">  Familia e Hijos  </t>
  </si>
  <si>
    <t xml:space="preserve">  Desempleo  </t>
  </si>
  <si>
    <t xml:space="preserve">  Alimentación y Nutrición  </t>
  </si>
  <si>
    <t xml:space="preserve">  Apoyo Social para la Vivienda  </t>
  </si>
  <si>
    <t xml:space="preserve">  Indígenas  </t>
  </si>
  <si>
    <t xml:space="preserve">  Otros Grupos Vulnerables  </t>
  </si>
  <si>
    <t xml:space="preserve">  Otros de Seguridad Social y Asistencia Social  </t>
  </si>
  <si>
    <t xml:space="preserve">  Otros asuntos sociales  </t>
  </si>
  <si>
    <t xml:space="preserve">  Otros Asuntos Sociales  </t>
  </si>
  <si>
    <t xml:space="preserve">  Desarrollo económico  </t>
  </si>
  <si>
    <t xml:space="preserve">  Asuntos económicos, comerciales y laborales en general  </t>
  </si>
  <si>
    <t xml:space="preserve">  Asuntos Económicos y Comerciales en General  </t>
  </si>
  <si>
    <t xml:space="preserve">  Asuntos Laborales Generales  </t>
  </si>
  <si>
    <t xml:space="preserve">  Agropecuaria, Silvicultura, Pesca y Caza  </t>
  </si>
  <si>
    <t xml:space="preserve">  Agropecuaria  </t>
  </si>
  <si>
    <t xml:space="preserve">  Silvicultura  </t>
  </si>
  <si>
    <t xml:space="preserve">  Acuacultura, Pesca y Caza  </t>
  </si>
  <si>
    <t xml:space="preserve">  Agroindustrial  </t>
  </si>
  <si>
    <t xml:space="preserve">  Hidroagrícola  </t>
  </si>
  <si>
    <t xml:space="preserve">  Apoyo Financiero a la Banca y Seguro Agropecuario  </t>
  </si>
  <si>
    <t xml:space="preserve">  Combustibles y Energía  </t>
  </si>
  <si>
    <t xml:space="preserve">  Carbón y Otros Combustibles Minerales Sólidos  </t>
  </si>
  <si>
    <t xml:space="preserve">  Petróleo y Gas Natural (Hidrocarburos)  </t>
  </si>
  <si>
    <t xml:space="preserve">  Combustibles Nucleares  </t>
  </si>
  <si>
    <t xml:space="preserve">  Otros Combustibles  </t>
  </si>
  <si>
    <t xml:space="preserve">  Electricidad  </t>
  </si>
  <si>
    <t xml:space="preserve">  Energía no Eléctrica  </t>
  </si>
  <si>
    <t xml:space="preserve">  Minería, manufacturas y construcción  </t>
  </si>
  <si>
    <t xml:space="preserve">  Extracción de Recursos Minerales excepto los Combustibles Minerales  </t>
  </si>
  <si>
    <t xml:space="preserve">  Manufacturas  </t>
  </si>
  <si>
    <t xml:space="preserve">  Construcción  </t>
  </si>
  <si>
    <t xml:space="preserve">  Transporte  </t>
  </si>
  <si>
    <t xml:space="preserve">  Transporte por Carretera  </t>
  </si>
  <si>
    <t xml:space="preserve">  Transporte por Agua y Puertos  </t>
  </si>
  <si>
    <t xml:space="preserve">  Transporte por Ferrocarril  </t>
  </si>
  <si>
    <t xml:space="preserve">  Transporte Aéreo  </t>
  </si>
  <si>
    <t xml:space="preserve">  Transporte por Oleoductos y Gasoducto y Otros Sistemas de Transporte  </t>
  </si>
  <si>
    <t xml:space="preserve">  Otros Relacionados con Transporte  </t>
  </si>
  <si>
    <t xml:space="preserve">  Comunicaciones  </t>
  </si>
  <si>
    <t xml:space="preserve">  Turismo  </t>
  </si>
  <si>
    <t xml:space="preserve">  Hoteles y Restaurantes  </t>
  </si>
  <si>
    <t xml:space="preserve">  Ciencia, Tecnología e Innovación  </t>
  </si>
  <si>
    <t xml:space="preserve">  Investigación Científica  </t>
  </si>
  <si>
    <t xml:space="preserve">  Desarrollo Tecnológico  </t>
  </si>
  <si>
    <t xml:space="preserve">  Servicios Científicos y Tecnológicos  </t>
  </si>
  <si>
    <t xml:space="preserve">  Innovación  </t>
  </si>
  <si>
    <t xml:space="preserve">  Otras industrias y otros asuntos económicos  </t>
  </si>
  <si>
    <t xml:space="preserve">  Comercio, Distribución, Almacenamiento y Depósito  </t>
  </si>
  <si>
    <t xml:space="preserve">  Otras Industrias  </t>
  </si>
  <si>
    <t xml:space="preserve">  Otros Asuntos Económicos  </t>
  </si>
  <si>
    <t xml:space="preserve">  Otras no clasificadas en funciones anteriores  </t>
  </si>
  <si>
    <t xml:space="preserve">  Transacciones de la deuda pública / costo financiero de la deuda</t>
  </si>
  <si>
    <t xml:space="preserve">  Deuda Pública Interna  </t>
  </si>
  <si>
    <t xml:space="preserve">  Deuda Pública Externa  </t>
  </si>
  <si>
    <t xml:space="preserve">  Transferencias, participaciones y aportaciones entre diferentes niveles y órdenes de gobierno  </t>
  </si>
  <si>
    <t xml:space="preserve">  Transferencia entre Diferentes Niveles y Órdenes de Gobierno  </t>
  </si>
  <si>
    <t xml:space="preserve">  Participaciones entre Diferentes Niveles y Órdenes de Gobierno  </t>
  </si>
  <si>
    <t xml:space="preserve">  Aportaciones entre Diferentes Órdenes de Gobierno  </t>
  </si>
  <si>
    <t xml:space="preserve">  Saneamiento del sistema financiero  </t>
  </si>
  <si>
    <t xml:space="preserve">  Saneamiento del Sistema Financiero  </t>
  </si>
  <si>
    <t xml:space="preserve">  Apoyos IPAB  </t>
  </si>
  <si>
    <t xml:space="preserve">  Banca de Desarrollo  </t>
  </si>
  <si>
    <t xml:space="preserve">  Apoyo a los Programas de reestructura en unidades de inversión (UDIS)  </t>
  </si>
  <si>
    <t xml:space="preserve">  Adeudos de Ejercicios Fiscales Anteriores  </t>
  </si>
  <si>
    <t xml:space="preserve">  TOTAL   </t>
  </si>
  <si>
    <t>Artículo 17. Presupuesto de Egresos del Estado de Zacatecas para el Ejercicio Fiscal 2020</t>
  </si>
  <si>
    <r>
      <rPr>
        <b/>
        <sz val="10"/>
        <color theme="1"/>
        <rFont val="Montserrat"/>
      </rPr>
      <t>2022:</t>
    </r>
    <r>
      <rPr>
        <sz val="10"/>
        <color theme="1"/>
        <rFont val="Montserrat"/>
      </rPr>
      <t xml:space="preserve"> https://sefin.zacatecas.gob.mx/wp-content/uploads/custom/web%20SEFIN/ITDF/Marco%20Programatico/Proyecto%20de%20Presupuesto%20de%20Egresos/2022/DECRETO%20DICTAMEN%20PRESUPUESTO%20DE%20EGRESOS%202022.docx
</t>
    </r>
    <r>
      <rPr>
        <b/>
        <sz val="10"/>
        <color theme="1"/>
        <rFont val="Montserrat"/>
      </rPr>
      <t xml:space="preserve">2021: </t>
    </r>
    <r>
      <rPr>
        <sz val="10"/>
        <color theme="1"/>
        <rFont val="Montserrat"/>
      </rPr>
      <t xml:space="preserve">https://sefin.zacatecas.gob.mx/wp-content/uploads/custom/web%20SEFIN/ITDF/Marco%20Programatico/Proyecto%20de%20Presupuesto%20de%20Egresos/2021/DECRETO.docx
</t>
    </r>
    <r>
      <rPr>
        <b/>
        <sz val="10"/>
        <color theme="1"/>
        <rFont val="Montserrat"/>
      </rPr>
      <t>2020:</t>
    </r>
    <r>
      <rPr>
        <sz val="10"/>
        <color theme="1"/>
        <rFont val="Montserrat"/>
      </rPr>
      <t xml:space="preserve"> https://sefin.zacatecas.gob.mx/wp-content/uploads/custom/web%20SEFIN/Presupuesto/2020/DECRETO%20368%20PRESUPUESTO-2.docx
</t>
    </r>
    <r>
      <rPr>
        <b/>
        <sz val="10"/>
        <color theme="1"/>
        <rFont val="Montserrat"/>
      </rPr>
      <t>2019:</t>
    </r>
    <r>
      <rPr>
        <sz val="10"/>
        <color theme="1"/>
        <rFont val="Montserrat"/>
      </rPr>
      <t xml:space="preserve"> https://sefin.zacatecas.gob.mx/wp-content/uploads/custom/web%20SEFIN/ITDF/Marco%20Programatico/Presupuesto%20de%20Egresos/DECRETO%20DE%20PRESUPUESTO%202019.pdf
2</t>
    </r>
    <r>
      <rPr>
        <b/>
        <sz val="10"/>
        <color theme="1"/>
        <rFont val="Montserrat"/>
      </rPr>
      <t>018:</t>
    </r>
    <r>
      <rPr>
        <sz val="10"/>
        <color theme="1"/>
        <rFont val="Montserrat"/>
      </rPr>
      <t xml:space="preserve"> https://sefin.zacatecas.gob.mx/wp-content/uploads/2022/05/Presupuesto-de-EGRESOS-2018.pdf</t>
    </r>
  </si>
  <si>
    <t>GOBIERNO DEL ESTADO DE ZACATECAS</t>
  </si>
  <si>
    <t>SECRETARIA DE FINANZAS</t>
  </si>
  <si>
    <t>SUBSECRETARÍA DE EGRESOS</t>
  </si>
  <si>
    <t>DIRECCIÓN DE PRESUPUESTO</t>
  </si>
  <si>
    <t>CLASIFICACIÓN FUNCIONAL</t>
  </si>
  <si>
    <t>ANEXO 3</t>
  </si>
  <si>
    <t>Finalidad       Función         Subfunción</t>
  </si>
  <si>
    <t>Organización de Procesos Electorales</t>
  </si>
  <si>
    <t>indígenas</t>
  </si>
  <si>
    <t>Porcentaje de inversión en ciencia, tecnología e innovación con respecto al PIB Estatal.</t>
  </si>
  <si>
    <t>30 días despues de la publicación de información del PIB Estatal</t>
  </si>
  <si>
    <t>Es el porcentaje del Presupuesto Estatal Anual asignado a las actividades de ciencia, tecnlogía e innovación, respecto del Producto Interno Bruto del Estado de Zacatecas determinado por el INEGI</t>
  </si>
  <si>
    <r>
      <rPr>
        <b/>
        <sz val="9"/>
        <color theme="1"/>
        <rFont val="Montserrat"/>
      </rPr>
      <t>%CyTPIBE=</t>
    </r>
    <r>
      <rPr>
        <sz val="9"/>
        <color theme="1"/>
        <rFont val="Montserrat"/>
      </rPr>
      <t xml:space="preserve"> Porcentaje de inversión en ciencia, tecnología e innovación con respecto al PIB Estatal
</t>
    </r>
    <r>
      <rPr>
        <b/>
        <sz val="9"/>
        <color theme="1"/>
        <rFont val="Montserrat"/>
      </rPr>
      <t>PreCyT=</t>
    </r>
    <r>
      <rPr>
        <sz val="9"/>
        <color theme="1"/>
        <rFont val="Montserrat"/>
      </rPr>
      <t xml:space="preserve"> Presupuesto destinado a ciencia tencología e innovación en el ejercicio fiscal
</t>
    </r>
    <r>
      <rPr>
        <b/>
        <sz val="9"/>
        <color theme="1"/>
        <rFont val="Montserrat"/>
      </rPr>
      <t>PIBE=</t>
    </r>
    <r>
      <rPr>
        <sz val="9"/>
        <color theme="1"/>
        <rFont val="Montserrat"/>
      </rPr>
      <t xml:space="preserve"> Valor del Producto Interno Bruto Estatal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</si>
</sst>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###,###,###,###,##0"/>
    <numFmt numFmtId="165" formatCode="###,###,###,###,##0.0"/>
    <numFmt numFmtId="166" formatCode="###,###,###,###,##0.00"/>
    <numFmt numFmtId="167" formatCode="_-* #,##0_-;\-* #,##0_-;_-* &quot;-&quot;??_-;_-@_-"/>
  </numFmts>
  <fonts count="3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Montserrat"/>
    </font>
    <font>
      <b/>
      <sz val="10"/>
      <color theme="0"/>
      <name val="Montserrat"/>
    </font>
    <font>
      <b/>
      <sz val="10"/>
      <color theme="1"/>
      <name val="Montserrat"/>
    </font>
    <font>
      <sz val="9"/>
      <color theme="1"/>
      <name val="Montserrat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vertAlign val="superscript"/>
      <sz val="11"/>
      <color rgb="FF000000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vertAlign val="superscript"/>
      <sz val="11"/>
      <color rgb="FF000000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Bookman Old Style"/>
      <family val="1"/>
    </font>
    <font>
      <sz val="10"/>
      <color rgb="FF000000"/>
      <name val="Bookman Old Style"/>
      <family val="1"/>
    </font>
    <font>
      <b/>
      <sz val="11"/>
      <color theme="1"/>
      <name val="Bookman Old Style"/>
      <family val="1"/>
    </font>
    <font>
      <b/>
      <sz val="11"/>
      <color rgb="FF000000"/>
      <name val="Gotham Book"/>
    </font>
    <font>
      <sz val="11"/>
      <color rgb="FF000000"/>
      <name val="Gotham Book"/>
    </font>
    <font>
      <sz val="11"/>
      <color theme="1"/>
      <name val="Gotham Book"/>
    </font>
    <font>
      <b/>
      <sz val="11"/>
      <color theme="1"/>
      <name val="Gotham Bold"/>
    </font>
    <font>
      <b/>
      <sz val="11"/>
      <color theme="1"/>
      <name val="Gotham Book"/>
    </font>
    <font>
      <b/>
      <sz val="11"/>
      <name val="Century Gothic"/>
      <family val="2"/>
    </font>
    <font>
      <sz val="11"/>
      <name val="Century Gothic"/>
      <family val="2"/>
    </font>
    <font>
      <b/>
      <sz val="11"/>
      <color rgb="FF000000"/>
      <name val="Century Gothic"/>
      <family val="2"/>
    </font>
    <font>
      <sz val="11"/>
      <color rgb="FF000000"/>
      <name val="Century Gothic"/>
      <family val="2"/>
    </font>
    <font>
      <b/>
      <sz val="9"/>
      <color theme="1"/>
      <name val="Montserrat"/>
    </font>
    <font>
      <sz val="10"/>
      <color rgb="FF00B050"/>
      <name val="Montserrat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93300"/>
        <bgColor indexed="64"/>
      </patternFill>
    </fill>
    <fill>
      <patternFill patternType="solid">
        <fgColor rgb="FFDDDDDD"/>
      </patternFill>
    </fill>
    <fill>
      <patternFill patternType="solid">
        <fgColor rgb="FFF9F9F9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ck">
        <color theme="2" tint="-9.9948118533890809E-2"/>
      </left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/>
      <bottom style="thick">
        <color theme="2" tint="-9.9948118533890809E-2"/>
      </bottom>
      <diagonal/>
    </border>
    <border>
      <left style="thick">
        <color theme="2" tint="-9.9948118533890809E-2"/>
      </left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/>
      <top style="thick">
        <color theme="2" tint="-9.9948118533890809E-2"/>
      </top>
      <bottom style="thick">
        <color theme="2" tint="-9.9948118533890809E-2"/>
      </bottom>
      <diagonal/>
    </border>
    <border>
      <left/>
      <right style="thick">
        <color theme="2" tint="-9.9948118533890809E-2"/>
      </right>
      <top style="thick">
        <color theme="2" tint="-9.9948118533890809E-2"/>
      </top>
      <bottom style="thick">
        <color theme="2" tint="-9.9948118533890809E-2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ck">
        <color rgb="FF800000"/>
      </bottom>
      <diagonal/>
    </border>
    <border>
      <left/>
      <right/>
      <top style="thick">
        <color rgb="FF800000"/>
      </top>
      <bottom style="thick">
        <color rgb="FF800000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</cellStyleXfs>
  <cellXfs count="13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8" fillId="0" borderId="0" xfId="4" applyFont="1"/>
    <xf numFmtId="0" fontId="7" fillId="0" borderId="0" xfId="4"/>
    <xf numFmtId="0" fontId="9" fillId="0" borderId="0" xfId="4" applyFont="1"/>
    <xf numFmtId="0" fontId="10" fillId="0" borderId="0" xfId="4" applyFont="1"/>
    <xf numFmtId="0" fontId="10" fillId="6" borderId="6" xfId="4" applyFont="1" applyFill="1" applyBorder="1" applyAlignment="1">
      <alignment vertical="top" wrapText="1"/>
    </xf>
    <xf numFmtId="0" fontId="10" fillId="6" borderId="6" xfId="4" applyFont="1" applyFill="1" applyBorder="1" applyAlignment="1">
      <alignment horizontal="center" vertical="top" wrapText="1"/>
    </xf>
    <xf numFmtId="0" fontId="13" fillId="7" borderId="6" xfId="4" applyFont="1" applyFill="1" applyBorder="1" applyAlignment="1">
      <alignment horizontal="left"/>
    </xf>
    <xf numFmtId="0" fontId="13" fillId="7" borderId="6" xfId="4" applyFont="1" applyFill="1" applyBorder="1" applyAlignment="1">
      <alignment horizontal="right"/>
    </xf>
    <xf numFmtId="0" fontId="13" fillId="0" borderId="6" xfId="4" applyFont="1" applyBorder="1" applyAlignment="1">
      <alignment horizontal="left"/>
    </xf>
    <xf numFmtId="0" fontId="13" fillId="0" borderId="6" xfId="4" applyFont="1" applyBorder="1" applyAlignment="1">
      <alignment horizontal="right"/>
    </xf>
    <xf numFmtId="164" fontId="13" fillId="7" borderId="6" xfId="4" applyNumberFormat="1" applyFont="1" applyFill="1" applyBorder="1" applyAlignment="1">
      <alignment horizontal="right"/>
    </xf>
    <xf numFmtId="164" fontId="13" fillId="0" borderId="6" xfId="4" applyNumberFormat="1" applyFont="1" applyBorder="1" applyAlignment="1">
      <alignment horizontal="right"/>
    </xf>
    <xf numFmtId="165" fontId="13" fillId="0" borderId="6" xfId="4" applyNumberFormat="1" applyFont="1" applyBorder="1" applyAlignment="1">
      <alignment horizontal="right"/>
    </xf>
    <xf numFmtId="165" fontId="13" fillId="7" borderId="6" xfId="4" applyNumberFormat="1" applyFont="1" applyFill="1" applyBorder="1" applyAlignment="1">
      <alignment horizontal="right"/>
    </xf>
    <xf numFmtId="0" fontId="13" fillId="8" borderId="6" xfId="4" applyFont="1" applyFill="1" applyBorder="1" applyAlignment="1">
      <alignment horizontal="left"/>
    </xf>
    <xf numFmtId="166" fontId="13" fillId="7" borderId="6" xfId="4" applyNumberFormat="1" applyFont="1" applyFill="1" applyBorder="1" applyAlignment="1">
      <alignment horizontal="right"/>
    </xf>
    <xf numFmtId="166" fontId="13" fillId="0" borderId="6" xfId="4" applyNumberFormat="1" applyFont="1" applyBorder="1" applyAlignment="1">
      <alignment horizontal="right"/>
    </xf>
    <xf numFmtId="0" fontId="13" fillId="0" borderId="0" xfId="4" applyFont="1"/>
    <xf numFmtId="0" fontId="17" fillId="0" borderId="0" xfId="4" applyFont="1"/>
    <xf numFmtId="0" fontId="13" fillId="0" borderId="6" xfId="4" applyFont="1" applyFill="1" applyBorder="1" applyAlignment="1">
      <alignment horizontal="left"/>
    </xf>
    <xf numFmtId="0" fontId="13" fillId="0" borderId="6" xfId="4" applyFont="1" applyFill="1" applyBorder="1" applyAlignment="1">
      <alignment horizontal="right"/>
    </xf>
    <xf numFmtId="165" fontId="13" fillId="0" borderId="6" xfId="4" applyNumberFormat="1" applyFont="1" applyFill="1" applyBorder="1" applyAlignment="1">
      <alignment horizontal="right"/>
    </xf>
    <xf numFmtId="0" fontId="7" fillId="0" borderId="0" xfId="4" applyFill="1"/>
    <xf numFmtId="164" fontId="13" fillId="8" borderId="6" xfId="4" applyNumberFormat="1" applyFont="1" applyFill="1" applyBorder="1" applyAlignment="1">
      <alignment horizontal="right"/>
    </xf>
    <xf numFmtId="0" fontId="2" fillId="0" borderId="1" xfId="0" applyFont="1" applyBorder="1" applyAlignment="1">
      <alignment vertical="center"/>
    </xf>
    <xf numFmtId="10" fontId="2" fillId="0" borderId="1" xfId="3" applyNumberFormat="1" applyFont="1" applyBorder="1" applyAlignment="1">
      <alignment vertical="center"/>
    </xf>
    <xf numFmtId="167" fontId="2" fillId="0" borderId="1" xfId="2" applyNumberFormat="1" applyFont="1" applyBorder="1" applyAlignment="1">
      <alignment vertical="center"/>
    </xf>
    <xf numFmtId="0" fontId="18" fillId="0" borderId="0" xfId="0" applyFont="1"/>
    <xf numFmtId="0" fontId="18" fillId="0" borderId="0" xfId="0" applyFont="1" applyAlignment="1">
      <alignment vertical="top" wrapText="1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vertical="top"/>
    </xf>
    <xf numFmtId="0" fontId="22" fillId="0" borderId="0" xfId="0" applyFont="1"/>
    <xf numFmtId="0" fontId="23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 wrapText="1"/>
    </xf>
    <xf numFmtId="4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wrapText="1"/>
    </xf>
    <xf numFmtId="4" fontId="23" fillId="8" borderId="0" xfId="0" applyNumberFormat="1" applyFont="1" applyFill="1" applyAlignment="1">
      <alignment horizontal="right" vertical="center" wrapText="1"/>
    </xf>
    <xf numFmtId="4" fontId="26" fillId="0" borderId="0" xfId="0" applyNumberFormat="1" applyFont="1" applyAlignment="1">
      <alignment horizontal="right" vertical="center" wrapText="1"/>
    </xf>
    <xf numFmtId="4" fontId="25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0" fontId="27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/>
    </xf>
    <xf numFmtId="4" fontId="26" fillId="8" borderId="0" xfId="0" applyNumberFormat="1" applyFont="1" applyFill="1" applyAlignment="1">
      <alignment horizontal="right" vertical="center" wrapText="1"/>
    </xf>
    <xf numFmtId="0" fontId="29" fillId="0" borderId="0" xfId="0" applyFont="1"/>
    <xf numFmtId="0" fontId="29" fillId="0" borderId="0" xfId="0" applyFont="1" applyAlignment="1">
      <alignment horizontal="left" vertical="top" wrapText="1"/>
    </xf>
    <xf numFmtId="43" fontId="29" fillId="0" borderId="0" xfId="2" applyFont="1" applyFill="1" applyAlignment="1">
      <alignment vertical="top" wrapText="1"/>
    </xf>
    <xf numFmtId="0" fontId="28" fillId="0" borderId="0" xfId="0" applyFont="1" applyAlignment="1">
      <alignment horizontal="left" vertical="top" wrapText="1"/>
    </xf>
    <xf numFmtId="43" fontId="28" fillId="0" borderId="0" xfId="2" applyFont="1" applyFill="1" applyAlignment="1">
      <alignment horizontal="center" vertical="top" wrapText="1"/>
    </xf>
    <xf numFmtId="0" fontId="29" fillId="0" borderId="7" xfId="0" applyFont="1" applyBorder="1" applyAlignment="1">
      <alignment horizontal="left" vertical="center"/>
    </xf>
    <xf numFmtId="0" fontId="29" fillId="0" borderId="7" xfId="0" applyFont="1" applyBorder="1" applyAlignment="1">
      <alignment horizontal="left" vertical="center" wrapText="1"/>
    </xf>
    <xf numFmtId="43" fontId="29" fillId="0" borderId="7" xfId="2" applyFont="1" applyFill="1" applyBorder="1" applyAlignment="1">
      <alignment horizontal="right" vertical="center"/>
    </xf>
    <xf numFmtId="43" fontId="28" fillId="0" borderId="7" xfId="2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30" fillId="0" borderId="9" xfId="0" applyFont="1" applyBorder="1" applyAlignment="1">
      <alignment vertical="center"/>
    </xf>
    <xf numFmtId="0" fontId="30" fillId="0" borderId="9" xfId="0" applyFont="1" applyBorder="1" applyAlignment="1">
      <alignment vertical="center" wrapText="1"/>
    </xf>
    <xf numFmtId="167" fontId="30" fillId="0" borderId="0" xfId="2" applyNumberFormat="1" applyFont="1" applyAlignment="1">
      <alignment horizontal="right" vertical="center"/>
    </xf>
    <xf numFmtId="167" fontId="0" fillId="0" borderId="0" xfId="0" applyNumberFormat="1"/>
    <xf numFmtId="0" fontId="31" fillId="0" borderId="0" xfId="0" applyFont="1" applyAlignment="1">
      <alignment vertical="center"/>
    </xf>
    <xf numFmtId="0" fontId="31" fillId="0" borderId="0" xfId="0" applyFont="1" applyAlignment="1">
      <alignment vertical="center" wrapText="1"/>
    </xf>
    <xf numFmtId="0" fontId="0" fillId="0" borderId="0" xfId="0" applyAlignment="1">
      <alignment vertical="top"/>
    </xf>
    <xf numFmtId="167" fontId="31" fillId="0" borderId="0" xfId="2" applyNumberFormat="1" applyFont="1" applyAlignment="1">
      <alignment horizontal="right"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43" fontId="0" fillId="0" borderId="0" xfId="2" applyFont="1"/>
    <xf numFmtId="0" fontId="31" fillId="8" borderId="0" xfId="0" applyFont="1" applyFill="1" applyAlignment="1">
      <alignment vertical="center"/>
    </xf>
    <xf numFmtId="0" fontId="31" fillId="8" borderId="0" xfId="0" applyFont="1" applyFill="1" applyAlignment="1">
      <alignment vertical="center" wrapText="1"/>
    </xf>
    <xf numFmtId="167" fontId="30" fillId="8" borderId="0" xfId="2" applyNumberFormat="1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0" fontId="2" fillId="0" borderId="3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8" fillId="0" borderId="8" xfId="0" applyFont="1" applyBorder="1" applyAlignment="1">
      <alignment horizontal="left"/>
    </xf>
    <xf numFmtId="0" fontId="28" fillId="0" borderId="0" xfId="0" applyFont="1" applyAlignment="1">
      <alignment horizontal="center" vertical="top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right" vertical="center" wrapText="1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horizontal="right" vertical="center" wrapText="1"/>
    </xf>
    <xf numFmtId="4" fontId="21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0" fontId="20" fillId="8" borderId="0" xfId="0" applyFont="1" applyFill="1" applyAlignment="1">
      <alignment vertical="center"/>
    </xf>
    <xf numFmtId="4" fontId="20" fillId="8" borderId="0" xfId="0" applyNumberFormat="1" applyFont="1" applyFill="1" applyAlignment="1">
      <alignment horizontal="right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vertical="center"/>
    </xf>
    <xf numFmtId="0" fontId="23" fillId="8" borderId="0" xfId="0" applyFont="1" applyFill="1" applyAlignment="1">
      <alignment vertical="center"/>
    </xf>
    <xf numFmtId="0" fontId="23" fillId="0" borderId="0" xfId="0" applyFont="1" applyAlignment="1">
      <alignment vertical="center" wrapText="1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 wrapText="1"/>
    </xf>
    <xf numFmtId="0" fontId="26" fillId="0" borderId="0" xfId="0" applyFont="1" applyAlignment="1">
      <alignment vertical="center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6" fillId="8" borderId="0" xfId="0" applyFont="1" applyFill="1" applyAlignment="1">
      <alignment vertical="center"/>
    </xf>
    <xf numFmtId="10" fontId="33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</cellXfs>
  <cellStyles count="5">
    <cellStyle name="Hipervínculo" xfId="1" builtinId="8"/>
    <cellStyle name="Millares" xfId="2" builtinId="3"/>
    <cellStyle name="Normal" xfId="0" builtinId="0"/>
    <cellStyle name="Normal 2" xfId="4"/>
    <cellStyle name="Porcentaje" xfId="3" builtinId="5"/>
  </cellStyles>
  <dxfs count="0"/>
  <tableStyles count="0" defaultTableStyle="TableStyleMedium2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82550</xdr:rowOff>
    </xdr:from>
    <xdr:to>
      <xdr:col>2</xdr:col>
      <xdr:colOff>165040</xdr:colOff>
      <xdr:row>3</xdr:row>
      <xdr:rowOff>146286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B9B4248-2A55-BCAE-A38A-887477C26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550"/>
          <a:ext cx="3784600" cy="638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444500</xdr:colOff>
      <xdr:row>0</xdr:row>
      <xdr:rowOff>31750</xdr:rowOff>
    </xdr:from>
    <xdr:to>
      <xdr:col>5</xdr:col>
      <xdr:colOff>674371</xdr:colOff>
      <xdr:row>3</xdr:row>
      <xdr:rowOff>267874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67E5CA8-B41C-2C2E-6FFE-C7EF9279B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5150" y="31750"/>
          <a:ext cx="1707683" cy="810739"/>
        </a:xfrm>
        <a:prstGeom prst="rect">
          <a:avLst/>
        </a:prstGeom>
      </xdr:spPr>
    </xdr:pic>
    <xdr:clientData/>
  </xdr:twoCellAnchor>
  <xdr:oneCellAnchor>
    <xdr:from>
      <xdr:col>3</xdr:col>
      <xdr:colOff>85725</xdr:colOff>
      <xdr:row>16</xdr:row>
      <xdr:rowOff>219075</xdr:rowOff>
    </xdr:from>
    <xdr:ext cx="1920013" cy="3803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/>
            <xdr:cNvSpPr txBox="1"/>
          </xdr:nvSpPr>
          <xdr:spPr>
            <a:xfrm>
              <a:off x="4876800" y="4410075"/>
              <a:ext cx="1920013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MX" sz="1100" b="0" i="1">
                        <a:latin typeface="Cambria Math" panose="02040503050406030204" pitchFamily="18" charset="0"/>
                      </a:rPr>
                      <m:t>%</m:t>
                    </m:r>
                    <m:r>
                      <a:rPr lang="es-MX" sz="1100" b="0" i="1">
                        <a:latin typeface="Cambria Math" panose="02040503050406030204" pitchFamily="18" charset="0"/>
                      </a:rPr>
                      <m:t>𝐶𝑦𝑇𝑃𝐼𝐵𝐸</m:t>
                    </m:r>
                    <m:r>
                      <a:rPr lang="es-MX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MX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MX" sz="11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MX" sz="1100" b="0" i="1">
                                <a:latin typeface="Cambria Math" panose="02040503050406030204" pitchFamily="18" charset="0"/>
                              </a:rPr>
                              <m:t>𝑃𝑟𝑒𝐶𝑦𝑇</m:t>
                            </m:r>
                          </m:num>
                          <m:den>
                            <m:r>
                              <a:rPr lang="es-MX" sz="1100" b="0" i="1">
                                <a:latin typeface="Cambria Math" panose="02040503050406030204" pitchFamily="18" charset="0"/>
                              </a:rPr>
                              <m:t>𝑃𝐼𝐵𝐸</m:t>
                            </m:r>
                          </m:den>
                        </m:f>
                      </m:e>
                    </m:d>
                    <m:r>
                      <a:rPr lang="es-MX" sz="1100" b="0" i="1">
                        <a:latin typeface="Cambria Math" panose="02040503050406030204" pitchFamily="18" charset="0"/>
                      </a:rPr>
                      <m:t>𝑥</m:t>
                    </m:r>
                    <m:r>
                      <a:rPr lang="es-MX" sz="1100" b="0" i="1">
                        <a:latin typeface="Cambria Math" panose="02040503050406030204" pitchFamily="18" charset="0"/>
                      </a:rPr>
                      <m:t> 100</m:t>
                    </m:r>
                  </m:oMath>
                </m:oMathPara>
              </a14:m>
              <a:endParaRPr lang="es-MX" sz="1100"/>
            </a:p>
          </xdr:txBody>
        </xdr:sp>
      </mc:Choice>
      <mc:Fallback xmlns="">
        <xdr:sp macro="" textlink="">
          <xdr:nvSpPr>
            <xdr:cNvPr id="4" name="CuadroTexto 3"/>
            <xdr:cNvSpPr txBox="1"/>
          </xdr:nvSpPr>
          <xdr:spPr>
            <a:xfrm>
              <a:off x="4876800" y="4410075"/>
              <a:ext cx="1920013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MX" sz="1100" b="0" i="0">
                  <a:latin typeface="Cambria Math" panose="02040503050406030204" pitchFamily="18" charset="0"/>
                </a:rPr>
                <a:t>%𝐶𝑦𝑇𝑃𝐼𝐵𝐸=(𝑃𝑟𝑒𝐶𝑦𝑇/𝑃𝐼𝐵𝐸)𝑥 100</a:t>
              </a:r>
              <a:endParaRPr lang="es-MX" sz="110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71436</xdr:colOff>
      <xdr:row>0</xdr:row>
      <xdr:rowOff>59530</xdr:rowOff>
    </xdr:from>
    <xdr:to>
      <xdr:col>1</xdr:col>
      <xdr:colOff>233081</xdr:colOff>
      <xdr:row>3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F14BF3-025D-42C3-8A4E-57E6C0A904E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6" y="59530"/>
          <a:ext cx="675995" cy="683420"/>
        </a:xfrm>
        <a:prstGeom prst="rect">
          <a:avLst/>
        </a:prstGeom>
      </xdr:spPr>
    </xdr:pic>
    <xdr:clientData/>
  </xdr:twoCellAnchor>
  <xdr:twoCellAnchor editAs="oneCell">
    <xdr:from>
      <xdr:col>1</xdr:col>
      <xdr:colOff>5314950</xdr:colOff>
      <xdr:row>0</xdr:row>
      <xdr:rowOff>61913</xdr:rowOff>
    </xdr:from>
    <xdr:to>
      <xdr:col>2</xdr:col>
      <xdr:colOff>1763280</xdr:colOff>
      <xdr:row>3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24708B-43A6-49A9-9CD9-15078D944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29300" y="61913"/>
          <a:ext cx="1820430" cy="6429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ochoa\5%20IG%202009\COPLADEZ\coplade\2008\POA2009\planea\2007\cierre2006\FormatoCierre2006\copladez\SISTEMA\CEAPAZ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T%202018%20PSTO%20mod%209-01-18/RESPALDO/R%20H/ISR%20RETENCIONES%20SALARIOS/2015/ISR%20RET%20SAL-ASIM%202015%20ANU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UT%202018%20PSTO%20mod%209-01-18/1/RH%202016/PRESUPUESTOS/2017/2%20PTO%202017%20iniciando%20con%20ultimo%20presupuesto%20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1/12%20RH%202018/PRESUPUESTOS/2020%20Inicial%2009-09-19/1-2PTO%202020%20%20AL%2030%20DE%20SEPT%202019%20Y%20CON%20PLIEGO%20PETITORI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\R%20H\ISR%20RETENCIONES%20SALARIOS\2015\ISR%20RET%20SAL-ASIM%202015%20ANUAL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UT%202018%20PSTO%20mod%209-01-18/RESPALDO/R%20H/NOMINAS/PROFIS/2015/(4)%202&#170;-FEB%20PROFI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HM_AnualMes2021_211018_0208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Startup" Target="Ccampos/Desktop/2016/PRESUPUESATACION/dictamen%20final%20231216/anexos%202017%20LEGISLATURA%202312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UT%202018%20PSTO%20mod%209-01-18/RESPALDO/R%20H/NOMINAS/ESTATAL/(17)%201&#170;-SEP-14%20ESTATAL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UT%202018%20PSTO%20mod%209-01-18/RESPALDO/R%20H/NOMINAS/PROFIS/(17)%201&#170;-SEP-14%20PROFI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UT%202018%20PSTO%20mod%209-01-18/RESPALDO/R%20H/NOMINAS/BASE%20CONFIANZA/NOMINA%201%201&#170;-ENE-15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UT%202018%20PSTO%20mod%209-01-18/1/Comp%20Claudia/LUZMA/2016/CONCILIACIONES%20NOMINA%202016/15)%201ra%20%20agost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ras"/>
      <sheetName val="Apertura programatica"/>
      <sheetName val="Municipio"/>
      <sheetName val="Modalidad de inversion"/>
      <sheetName val="Dependencias"/>
      <sheetName val="CATLOGOS"/>
    </sheetNames>
    <sheetDataSet>
      <sheetData sheetId="0"/>
      <sheetData sheetId="1">
        <row r="7">
          <cell r="A7" t="str">
            <v>PROGRAMA</v>
          </cell>
          <cell r="B7" t="str">
            <v>SUB_PROG</v>
          </cell>
          <cell r="C7" t="str">
            <v>CLAVE_TIP</v>
          </cell>
          <cell r="D7" t="str">
            <v>DESCRIPCION</v>
          </cell>
        </row>
        <row r="8">
          <cell r="A8" t="str">
            <v>5K</v>
          </cell>
          <cell r="B8" t="str">
            <v xml:space="preserve"> </v>
          </cell>
          <cell r="D8" t="str">
            <v>EDIFICIOS ADMINISTRATIVOS</v>
          </cell>
        </row>
        <row r="9">
          <cell r="A9" t="str">
            <v>5K</v>
          </cell>
          <cell r="B9" t="str">
            <v>01</v>
          </cell>
          <cell r="D9" t="str">
            <v>CONSTRUCCION Y AMPLIACION DE EDIF. ADMVOS.</v>
          </cell>
        </row>
        <row r="10">
          <cell r="A10" t="str">
            <v>5K</v>
          </cell>
          <cell r="B10" t="str">
            <v>02</v>
          </cell>
          <cell r="D10" t="str">
            <v>RECONSTRUCCION Y AMPLIACION DE EDIF. ADMVOS.</v>
          </cell>
        </row>
        <row r="11">
          <cell r="A11" t="str">
            <v>5K</v>
          </cell>
          <cell r="B11" t="str">
            <v>03</v>
          </cell>
          <cell r="D11" t="str">
            <v>CONSERVACION DE EDIFICIOS ADMINISTRATIVOS</v>
          </cell>
        </row>
        <row r="12">
          <cell r="A12" t="str">
            <v>EV</v>
          </cell>
          <cell r="B12" t="str">
            <v xml:space="preserve">  </v>
          </cell>
          <cell r="D12" t="str">
            <v>PLANTAS INDUSTRIALES.</v>
          </cell>
        </row>
        <row r="13">
          <cell r="A13" t="str">
            <v>EV</v>
          </cell>
          <cell r="B13" t="str">
            <v>01</v>
          </cell>
          <cell r="D13" t="str">
            <v>INDUSTRIA AGROPECUARIA</v>
          </cell>
        </row>
        <row r="14">
          <cell r="A14" t="str">
            <v>EV</v>
          </cell>
          <cell r="B14" t="str">
            <v>02</v>
          </cell>
          <cell r="D14" t="str">
            <v>INDUSTRIA TEXTIL</v>
          </cell>
        </row>
        <row r="15">
          <cell r="A15" t="str">
            <v>EV</v>
          </cell>
          <cell r="B15" t="str">
            <v>03</v>
          </cell>
          <cell r="D15" t="str">
            <v>INDUSTRIA ALIMENTICIA Y BEBIDAS</v>
          </cell>
        </row>
        <row r="16">
          <cell r="A16" t="str">
            <v>EV</v>
          </cell>
          <cell r="B16" t="str">
            <v>04</v>
          </cell>
          <cell r="D16" t="str">
            <v>INDUSTRIA METAL MECANICA</v>
          </cell>
        </row>
        <row r="17">
          <cell r="A17" t="str">
            <v>EV</v>
          </cell>
          <cell r="B17" t="str">
            <v>05</v>
          </cell>
          <cell r="D17" t="str">
            <v>INDUSTRIA PARA LA CONSTRUCCION</v>
          </cell>
        </row>
        <row r="18">
          <cell r="A18" t="str">
            <v>S3</v>
          </cell>
          <cell r="B18" t="str">
            <v xml:space="preserve">  </v>
          </cell>
          <cell r="D18" t="str">
            <v>VIVIENDA PROGRESIVA</v>
          </cell>
        </row>
        <row r="19">
          <cell r="A19" t="str">
            <v>S3</v>
          </cell>
          <cell r="B19" t="str">
            <v>01</v>
          </cell>
          <cell r="D19" t="str">
            <v>PIE DE CASA P/VIVIENDA PROGRESIVA.</v>
          </cell>
        </row>
        <row r="20">
          <cell r="A20" t="str">
            <v>S3</v>
          </cell>
          <cell r="B20" t="str">
            <v>02</v>
          </cell>
          <cell r="D20" t="str">
            <v>LOTE DE MATERIAL P/VIVIENDA PROGRESIVA.</v>
          </cell>
        </row>
        <row r="21">
          <cell r="A21" t="str">
            <v>S4</v>
          </cell>
          <cell r="B21" t="str">
            <v xml:space="preserve">  </v>
          </cell>
          <cell r="D21" t="str">
            <v>ATENCION PREVENTIVA Y CURATIVA (PASSPA)</v>
          </cell>
        </row>
        <row r="22">
          <cell r="A22" t="str">
            <v>S4</v>
          </cell>
          <cell r="B22" t="str">
            <v>01</v>
          </cell>
          <cell r="D22" t="str">
            <v>ATENCION PREVENTIVA</v>
          </cell>
        </row>
        <row r="23">
          <cell r="A23" t="str">
            <v>S4</v>
          </cell>
          <cell r="B23" t="str">
            <v>02</v>
          </cell>
          <cell r="D23" t="str">
            <v>ATENCION CURATIVA</v>
          </cell>
        </row>
        <row r="24">
          <cell r="A24" t="str">
            <v>S4</v>
          </cell>
          <cell r="B24" t="str">
            <v>03</v>
          </cell>
          <cell r="D24" t="str">
            <v>INVESTIGACION P/ATN.PREV.Y CURATIVA.</v>
          </cell>
        </row>
        <row r="25">
          <cell r="A25" t="str">
            <v>S4</v>
          </cell>
          <cell r="B25" t="str">
            <v>04</v>
          </cell>
          <cell r="D25" t="str">
            <v>CAPACITACION P/ATN.PREV.Y CURATIVA.</v>
          </cell>
        </row>
        <row r="26">
          <cell r="A26" t="str">
            <v>S5</v>
          </cell>
          <cell r="B26" t="str">
            <v xml:space="preserve">  </v>
          </cell>
          <cell r="D26" t="str">
            <v>PROTECCION Y PRESERVACION ECOLOGICA.</v>
          </cell>
        </row>
        <row r="27">
          <cell r="A27" t="str">
            <v>S5</v>
          </cell>
          <cell r="B27" t="str">
            <v>01</v>
          </cell>
          <cell r="D27" t="str">
            <v>TRATAMIENTO DE AGUAS RESIDUALES</v>
          </cell>
        </row>
        <row r="28">
          <cell r="A28" t="str">
            <v>S5</v>
          </cell>
          <cell r="B28" t="str">
            <v>02</v>
          </cell>
          <cell r="D28" t="str">
            <v>MANEJO DE RESIDUOS SOLIDOS</v>
          </cell>
        </row>
        <row r="29">
          <cell r="A29" t="str">
            <v>S5</v>
          </cell>
          <cell r="B29" t="str">
            <v>03</v>
          </cell>
          <cell r="D29" t="str">
            <v>PROTECCION DEL MEDIO AMBIENTE</v>
          </cell>
        </row>
        <row r="30">
          <cell r="A30" t="str">
            <v>S5</v>
          </cell>
          <cell r="B30" t="str">
            <v>04</v>
          </cell>
          <cell r="D30" t="str">
            <v>REFORESTACION</v>
          </cell>
        </row>
        <row r="31">
          <cell r="A31" t="str">
            <v>S5</v>
          </cell>
          <cell r="B31" t="str">
            <v>05</v>
          </cell>
          <cell r="D31" t="str">
            <v>ESTUDIOS Y PROYECTOS</v>
          </cell>
        </row>
        <row r="32">
          <cell r="A32" t="str">
            <v>S5</v>
          </cell>
          <cell r="B32" t="str">
            <v>06</v>
          </cell>
          <cell r="D32" t="str">
            <v>PROTECCION DE LA FLORA Y FAUNA</v>
          </cell>
        </row>
        <row r="33">
          <cell r="A33" t="str">
            <v>SA</v>
          </cell>
          <cell r="B33" t="str">
            <v xml:space="preserve">  </v>
          </cell>
          <cell r="D33" t="str">
            <v>PROGRAMA DE APOYO AL SERVICIO SOCIAL</v>
          </cell>
        </row>
        <row r="34">
          <cell r="A34" t="str">
            <v>SA</v>
          </cell>
          <cell r="B34" t="str">
            <v>01</v>
          </cell>
          <cell r="D34" t="str">
            <v>BECAS E INTERCAMBIO EDUCATIVO</v>
          </cell>
        </row>
        <row r="35">
          <cell r="A35" t="str">
            <v>SB</v>
          </cell>
          <cell r="B35" t="str">
            <v xml:space="preserve">  </v>
          </cell>
          <cell r="D35" t="str">
            <v>NIÑOS DE SOLIDARIDAD</v>
          </cell>
        </row>
        <row r="36">
          <cell r="A36" t="str">
            <v>SB</v>
          </cell>
          <cell r="B36" t="str">
            <v>01</v>
          </cell>
          <cell r="D36" t="str">
            <v>APOYO A LA EDUCACION BASICA</v>
          </cell>
        </row>
        <row r="37">
          <cell r="A37" t="str">
            <v>SC</v>
          </cell>
          <cell r="B37" t="str">
            <v xml:space="preserve">  </v>
          </cell>
          <cell r="D37" t="str">
            <v>AGUA POTABLE EN ZONA RURAL</v>
          </cell>
        </row>
        <row r="38">
          <cell r="A38" t="str">
            <v>SC</v>
          </cell>
          <cell r="B38" t="str">
            <v>01</v>
          </cell>
          <cell r="D38" t="str">
            <v>REHABILITACION AGUA POTABLE EN ZONA RURAL</v>
          </cell>
        </row>
        <row r="39">
          <cell r="A39" t="str">
            <v>SC</v>
          </cell>
          <cell r="B39" t="str">
            <v>02</v>
          </cell>
          <cell r="D39" t="str">
            <v>AMPLIACION SISTEMA AGUA POTABLE EN ZONA RURAL</v>
          </cell>
        </row>
        <row r="40">
          <cell r="A40" t="str">
            <v>SC</v>
          </cell>
          <cell r="B40" t="str">
            <v>03</v>
          </cell>
          <cell r="D40" t="str">
            <v>CONST.SISTEMAS AGUA POTABLE EN ZONA RURAL</v>
          </cell>
        </row>
        <row r="41">
          <cell r="A41" t="str">
            <v>SC</v>
          </cell>
          <cell r="B41" t="str">
            <v>04</v>
          </cell>
          <cell r="D41" t="str">
            <v>CONDUCCION AGUA POTABLE EN ZONA RURAL</v>
          </cell>
        </row>
        <row r="42">
          <cell r="A42" t="str">
            <v>SC</v>
          </cell>
          <cell r="B42" t="str">
            <v>05</v>
          </cell>
          <cell r="D42" t="str">
            <v>DOTACION DE AGUA EN ZONA RURAL</v>
          </cell>
        </row>
        <row r="43">
          <cell r="A43" t="str">
            <v>SD</v>
          </cell>
          <cell r="B43" t="str">
            <v xml:space="preserve">  </v>
          </cell>
          <cell r="D43" t="str">
            <v>ALCANTARILLADO EN ZONAS RURALES</v>
          </cell>
        </row>
        <row r="44">
          <cell r="A44" t="str">
            <v>SD</v>
          </cell>
          <cell r="B44" t="str">
            <v>01</v>
          </cell>
          <cell r="D44" t="str">
            <v>REHAB.SIST.ALCANTARILLADO EN ZONA RURAL</v>
          </cell>
        </row>
        <row r="45">
          <cell r="A45" t="str">
            <v>SD</v>
          </cell>
          <cell r="B45" t="str">
            <v>02</v>
          </cell>
          <cell r="D45" t="str">
            <v>AMP.SIST.ALCANTARILLADO EN ZONA RURAL.</v>
          </cell>
        </row>
        <row r="46">
          <cell r="A46" t="str">
            <v>SD</v>
          </cell>
          <cell r="B46" t="str">
            <v>03</v>
          </cell>
          <cell r="D46" t="str">
            <v>CONST.SIST.ALCANTARILLADO EN ZONA RURAL.</v>
          </cell>
        </row>
        <row r="47">
          <cell r="A47" t="str">
            <v>SE</v>
          </cell>
          <cell r="B47" t="str">
            <v xml:space="preserve"> </v>
          </cell>
          <cell r="D47" t="str">
            <v>URBANIZACION.</v>
          </cell>
        </row>
        <row r="48">
          <cell r="A48" t="str">
            <v>SE</v>
          </cell>
          <cell r="B48" t="str">
            <v>01</v>
          </cell>
          <cell r="D48" t="str">
            <v>CONSTRUCCION DE CALLES</v>
          </cell>
        </row>
        <row r="49">
          <cell r="A49" t="str">
            <v>SE</v>
          </cell>
          <cell r="B49" t="str">
            <v>02</v>
          </cell>
          <cell r="D49" t="str">
            <v>EMPEDRADO Y ADOQUINADO DE CALLES</v>
          </cell>
        </row>
        <row r="50">
          <cell r="A50" t="str">
            <v>SE</v>
          </cell>
          <cell r="B50" t="str">
            <v>03</v>
          </cell>
          <cell r="D50" t="str">
            <v>CONSTRUCCION DE GUARNICIONES Y BANQUETAS</v>
          </cell>
        </row>
        <row r="51">
          <cell r="A51" t="str">
            <v>SE</v>
          </cell>
          <cell r="B51" t="str">
            <v>04</v>
          </cell>
          <cell r="D51" t="str">
            <v>CONSTRUCCION DE PLAZAS CIVICAS Y JARDINES</v>
          </cell>
        </row>
        <row r="52">
          <cell r="A52" t="str">
            <v>SE</v>
          </cell>
          <cell r="B52" t="str">
            <v>05</v>
          </cell>
          <cell r="D52" t="str">
            <v>ALUMBRADO PUBLICO</v>
          </cell>
        </row>
        <row r="53">
          <cell r="A53" t="str">
            <v>SE</v>
          </cell>
          <cell r="B53" t="str">
            <v>06</v>
          </cell>
          <cell r="D53" t="str">
            <v>ESTUDIOS Y PROYECTOS</v>
          </cell>
        </row>
        <row r="54">
          <cell r="A54" t="str">
            <v>SE</v>
          </cell>
          <cell r="B54" t="str">
            <v>07</v>
          </cell>
          <cell r="D54" t="str">
            <v>EDIFICIOS PUBLICOS</v>
          </cell>
        </row>
        <row r="55">
          <cell r="A55" t="str">
            <v>SE</v>
          </cell>
          <cell r="B55" t="str">
            <v>08</v>
          </cell>
          <cell r="D55" t="str">
            <v>SEÑALAMIENTOS</v>
          </cell>
        </row>
        <row r="56">
          <cell r="A56" t="str">
            <v>SE</v>
          </cell>
          <cell r="B56" t="str">
            <v>09</v>
          </cell>
          <cell r="D56" t="str">
            <v>CONSERVACION, REHABILITACION Y MANTENIMIENTO</v>
          </cell>
        </row>
        <row r="57">
          <cell r="A57" t="str">
            <v>SE</v>
          </cell>
          <cell r="B57" t="str">
            <v>10</v>
          </cell>
          <cell r="D57" t="str">
            <v>MEJORAMIENTO URBANO</v>
          </cell>
        </row>
        <row r="58">
          <cell r="A58" t="str">
            <v>SE</v>
          </cell>
          <cell r="B58" t="str">
            <v>11</v>
          </cell>
          <cell r="D58" t="str">
            <v>CONST. DE PASOS PEATONALES Y VEHICULARES</v>
          </cell>
        </row>
        <row r="59">
          <cell r="A59" t="str">
            <v>SF</v>
          </cell>
          <cell r="B59" t="str">
            <v xml:space="preserve"> </v>
          </cell>
          <cell r="D59" t="str">
            <v>PAVIMENTACION EN COLONIAS POPULARES</v>
          </cell>
        </row>
        <row r="60">
          <cell r="A60" t="str">
            <v>SF</v>
          </cell>
          <cell r="B60" t="str">
            <v>01</v>
          </cell>
          <cell r="D60" t="str">
            <v>PAVIMENTACION CONCRETO HIDRAULICO</v>
          </cell>
        </row>
        <row r="61">
          <cell r="A61" t="str">
            <v>SF</v>
          </cell>
          <cell r="B61" t="str">
            <v>02</v>
          </cell>
          <cell r="D61" t="str">
            <v>PAVIMENTACION CON ASFALTO</v>
          </cell>
        </row>
        <row r="62">
          <cell r="A62" t="str">
            <v>SG</v>
          </cell>
          <cell r="B62" t="str">
            <v xml:space="preserve"> </v>
          </cell>
          <cell r="D62" t="str">
            <v>ELECTRIFICACION</v>
          </cell>
        </row>
        <row r="63">
          <cell r="A63" t="str">
            <v>SG</v>
          </cell>
          <cell r="B63" t="str">
            <v>01</v>
          </cell>
          <cell r="D63" t="str">
            <v>ELECTRIFICACION URBANA(COL.DE BAJOS INGRESOS)</v>
          </cell>
        </row>
        <row r="64">
          <cell r="A64" t="str">
            <v>SG</v>
          </cell>
          <cell r="B64" t="str">
            <v>02</v>
          </cell>
          <cell r="D64" t="str">
            <v>ELECTRIFICACION RURAL</v>
          </cell>
        </row>
        <row r="65">
          <cell r="A65" t="str">
            <v>SG</v>
          </cell>
          <cell r="B65" t="str">
            <v>03</v>
          </cell>
          <cell r="D65" t="str">
            <v>ELECTRIFICACION DE POZOS AGRICOLAS</v>
          </cell>
        </row>
        <row r="66">
          <cell r="A66" t="str">
            <v>SG</v>
          </cell>
          <cell r="B66" t="str">
            <v>04</v>
          </cell>
          <cell r="D66" t="str">
            <v>ELECTRIFICACION NO CONVENCIONAL</v>
          </cell>
        </row>
        <row r="67">
          <cell r="A67" t="str">
            <v>SH</v>
          </cell>
          <cell r="B67" t="str">
            <v xml:space="preserve"> </v>
          </cell>
          <cell r="D67" t="str">
            <v>VIVIENDA DIGNA</v>
          </cell>
        </row>
        <row r="68">
          <cell r="A68" t="str">
            <v>SH</v>
          </cell>
          <cell r="B68" t="str">
            <v>01</v>
          </cell>
          <cell r="D68" t="str">
            <v>REHABILITACION DE VIVIENDA</v>
          </cell>
        </row>
        <row r="69">
          <cell r="A69" t="str">
            <v>SI</v>
          </cell>
          <cell r="B69" t="str">
            <v xml:space="preserve"> </v>
          </cell>
          <cell r="D69" t="str">
            <v>VIALIDADES URBANAS</v>
          </cell>
        </row>
        <row r="70">
          <cell r="A70" t="str">
            <v>SI</v>
          </cell>
          <cell r="B70" t="str">
            <v>01</v>
          </cell>
          <cell r="D70" t="str">
            <v>CONSTRUCCION DE VIALIDADES URBANAS</v>
          </cell>
        </row>
        <row r="71">
          <cell r="A71" t="str">
            <v>SI</v>
          </cell>
          <cell r="B71" t="str">
            <v>02</v>
          </cell>
          <cell r="D71" t="str">
            <v>RECONSTRUCCION DE VIALIDADES URBANAS</v>
          </cell>
        </row>
        <row r="72">
          <cell r="A72" t="str">
            <v>SJ</v>
          </cell>
          <cell r="B72" t="str">
            <v xml:space="preserve"> </v>
          </cell>
          <cell r="D72" t="str">
            <v>INFRAESTRUCTURA EDUCATIVA</v>
          </cell>
        </row>
        <row r="73">
          <cell r="A73" t="str">
            <v>SJ</v>
          </cell>
          <cell r="B73" t="str">
            <v>01</v>
          </cell>
          <cell r="D73" t="str">
            <v>RECONSTRUCCION INFRAESTRUCTURA EDUCATIVA</v>
          </cell>
        </row>
        <row r="74">
          <cell r="A74" t="str">
            <v>SJ</v>
          </cell>
          <cell r="B74" t="str">
            <v>02</v>
          </cell>
          <cell r="D74" t="str">
            <v>CONSTRUCCION INFRAESTRUCTURA EDUCATIVA</v>
          </cell>
        </row>
        <row r="75">
          <cell r="A75" t="str">
            <v>SJ</v>
          </cell>
          <cell r="B75" t="str">
            <v>03</v>
          </cell>
          <cell r="D75" t="str">
            <v>EQUIPAMIENTO INFRAESTRUCTURA EDUCATIVA</v>
          </cell>
        </row>
        <row r="76">
          <cell r="A76" t="str">
            <v>SK</v>
          </cell>
          <cell r="B76" t="str">
            <v xml:space="preserve"> </v>
          </cell>
          <cell r="D76" t="str">
            <v>ESCUELA DIGNA</v>
          </cell>
        </row>
        <row r="77">
          <cell r="A77" t="str">
            <v>SK</v>
          </cell>
          <cell r="B77" t="str">
            <v>01</v>
          </cell>
          <cell r="D77" t="str">
            <v>PRRESCOLAR</v>
          </cell>
        </row>
        <row r="78">
          <cell r="A78" t="str">
            <v>SK</v>
          </cell>
          <cell r="B78" t="str">
            <v>02</v>
          </cell>
          <cell r="D78" t="str">
            <v>PRIMARIA</v>
          </cell>
        </row>
        <row r="79">
          <cell r="A79" t="str">
            <v>SK</v>
          </cell>
          <cell r="B79" t="str">
            <v>03</v>
          </cell>
          <cell r="D79" t="str">
            <v>SECUNDARIA</v>
          </cell>
        </row>
        <row r="80">
          <cell r="A80" t="str">
            <v>SK</v>
          </cell>
          <cell r="B80" t="str">
            <v>04</v>
          </cell>
          <cell r="D80" t="str">
            <v>OTROS NIVELES</v>
          </cell>
        </row>
        <row r="81">
          <cell r="A81" t="str">
            <v>SL</v>
          </cell>
          <cell r="B81" t="str">
            <v xml:space="preserve"> </v>
          </cell>
          <cell r="D81" t="str">
            <v>INFRAESTRUCTURA DEPORTIVA</v>
          </cell>
        </row>
        <row r="82">
          <cell r="A82" t="str">
            <v>SL</v>
          </cell>
          <cell r="B82" t="str">
            <v>01</v>
          </cell>
          <cell r="D82" t="str">
            <v>REHABILITACION INFRAESTRUCTURA DEPORTIVA</v>
          </cell>
        </row>
        <row r="83">
          <cell r="A83" t="str">
            <v>SL</v>
          </cell>
          <cell r="B83" t="str">
            <v>02</v>
          </cell>
          <cell r="D83" t="str">
            <v>CONSTRUCCION INFRAESTRUCTURA DEPORTIVA</v>
          </cell>
        </row>
        <row r="84">
          <cell r="A84" t="str">
            <v>SL</v>
          </cell>
          <cell r="B84" t="str">
            <v>03</v>
          </cell>
          <cell r="D84" t="str">
            <v>AMPLIACION INFRAESTRUCTURA DEPORTIVA</v>
          </cell>
        </row>
        <row r="85">
          <cell r="A85" t="str">
            <v>SL</v>
          </cell>
          <cell r="B85" t="str">
            <v>04</v>
          </cell>
          <cell r="D85" t="str">
            <v>EQUIPAMIENTO</v>
          </cell>
        </row>
        <row r="86">
          <cell r="A86" t="str">
            <v>SN</v>
          </cell>
          <cell r="B86" t="str">
            <v xml:space="preserve"> </v>
          </cell>
          <cell r="D86" t="str">
            <v>INFRAESTRUCTURA HOSPITALARIA</v>
          </cell>
        </row>
        <row r="87">
          <cell r="A87" t="str">
            <v>SN</v>
          </cell>
          <cell r="B87" t="str">
            <v>01</v>
          </cell>
          <cell r="D87" t="str">
            <v>REHABILITACION MAYOR INFRAEST.HOSPITALARIA</v>
          </cell>
        </row>
        <row r="88">
          <cell r="A88" t="str">
            <v>SN</v>
          </cell>
          <cell r="B88" t="str">
            <v>02</v>
          </cell>
          <cell r="D88" t="str">
            <v>AMPLIACION INFRAESTRUCTURA HOSPITALARIA</v>
          </cell>
        </row>
        <row r="89">
          <cell r="A89" t="str">
            <v>SN</v>
          </cell>
          <cell r="B89" t="str">
            <v>03</v>
          </cell>
          <cell r="D89" t="str">
            <v>CONSTRUCCION INFRAESTRUCTURA HOSPITALARIA</v>
          </cell>
        </row>
        <row r="90">
          <cell r="A90" t="str">
            <v>SN</v>
          </cell>
          <cell r="B90" t="str">
            <v>04</v>
          </cell>
          <cell r="D90" t="str">
            <v>EQUIPAMIENTO INFRAESTRUCTURA HOSPITALARIA</v>
          </cell>
        </row>
        <row r="91">
          <cell r="A91" t="str">
            <v>SO</v>
          </cell>
          <cell r="B91" t="str">
            <v xml:space="preserve"> </v>
          </cell>
          <cell r="D91" t="str">
            <v>CENTROS DE SALUD</v>
          </cell>
        </row>
        <row r="92">
          <cell r="A92" t="str">
            <v>SO</v>
          </cell>
          <cell r="B92" t="str">
            <v>01</v>
          </cell>
          <cell r="D92" t="str">
            <v>REHABILITACION CENTROS DE SALUD</v>
          </cell>
        </row>
        <row r="93">
          <cell r="A93" t="str">
            <v>SO</v>
          </cell>
          <cell r="B93" t="str">
            <v>02</v>
          </cell>
          <cell r="D93" t="str">
            <v>AMPLIACION CENTROS DE SALUD</v>
          </cell>
        </row>
        <row r="94">
          <cell r="A94" t="str">
            <v>SO</v>
          </cell>
          <cell r="B94" t="str">
            <v>03</v>
          </cell>
          <cell r="D94" t="str">
            <v>CONSTRUCCION CENTROS DE SALUD</v>
          </cell>
        </row>
        <row r="95">
          <cell r="A95" t="str">
            <v>SO</v>
          </cell>
          <cell r="B95" t="str">
            <v>04</v>
          </cell>
          <cell r="D95" t="str">
            <v>EQUIPAMIENTO CENTROS DE SALUD</v>
          </cell>
        </row>
        <row r="96">
          <cell r="A96" t="str">
            <v>SO</v>
          </cell>
          <cell r="B96" t="str">
            <v>05</v>
          </cell>
          <cell r="D96" t="str">
            <v>UNIDADES MOVILES</v>
          </cell>
        </row>
        <row r="97">
          <cell r="A97" t="str">
            <v>SP</v>
          </cell>
          <cell r="B97" t="str">
            <v xml:space="preserve"> </v>
          </cell>
          <cell r="D97" t="str">
            <v>UNIDADES MEDICAS RURALES</v>
          </cell>
        </row>
        <row r="98">
          <cell r="A98" t="str">
            <v>SP</v>
          </cell>
          <cell r="B98" t="str">
            <v>01</v>
          </cell>
          <cell r="D98" t="str">
            <v>CONSTRUCCION/EQUIP.UNIDADES MEDICAS RURALES</v>
          </cell>
        </row>
        <row r="99">
          <cell r="A99" t="str">
            <v>SQ</v>
          </cell>
          <cell r="B99" t="str">
            <v xml:space="preserve"> </v>
          </cell>
          <cell r="D99" t="str">
            <v>CENTROS DE BIENESTAR SOCIAL</v>
          </cell>
        </row>
        <row r="100">
          <cell r="A100" t="str">
            <v>SQ</v>
          </cell>
          <cell r="B100" t="str">
            <v>01</v>
          </cell>
          <cell r="D100" t="str">
            <v>OTROS</v>
          </cell>
        </row>
        <row r="101">
          <cell r="A101" t="str">
            <v>SQ</v>
          </cell>
          <cell r="B101" t="str">
            <v>02</v>
          </cell>
          <cell r="D101" t="str">
            <v>REHABILITACION</v>
          </cell>
        </row>
        <row r="102">
          <cell r="A102" t="str">
            <v>SS</v>
          </cell>
          <cell r="B102" t="str">
            <v xml:space="preserve"> </v>
          </cell>
          <cell r="D102" t="str">
            <v>ASISTENCIA SOCIAL Y SERVICIOS COMUNITARIOS</v>
          </cell>
        </row>
        <row r="103">
          <cell r="A103" t="str">
            <v>SS</v>
          </cell>
          <cell r="B103" t="str">
            <v>01</v>
          </cell>
          <cell r="D103" t="str">
            <v>NUTRICION (PROYECTO PILOTO)</v>
          </cell>
        </row>
        <row r="104">
          <cell r="A104" t="str">
            <v>SS</v>
          </cell>
          <cell r="B104" t="str">
            <v>02</v>
          </cell>
          <cell r="D104" t="str">
            <v>ASISTENCIA SOCIAL A LA NIÑEZ</v>
          </cell>
        </row>
        <row r="105">
          <cell r="A105" t="str">
            <v>SS</v>
          </cell>
          <cell r="B105" t="str">
            <v>03</v>
          </cell>
          <cell r="D105" t="str">
            <v>ASISTENCIA SOCIAL A LA JUVENTUD</v>
          </cell>
        </row>
        <row r="106">
          <cell r="A106" t="str">
            <v>SS</v>
          </cell>
          <cell r="B106" t="str">
            <v>04</v>
          </cell>
          <cell r="D106" t="str">
            <v>ASISTENCIA SOCIAL A LA SENECTUD</v>
          </cell>
        </row>
        <row r="107">
          <cell r="A107" t="str">
            <v>SS</v>
          </cell>
          <cell r="B107" t="str">
            <v>05</v>
          </cell>
          <cell r="D107" t="str">
            <v>PROCURACION DE JUSTICIA AL INDIGENA</v>
          </cell>
        </row>
        <row r="108">
          <cell r="A108" t="str">
            <v>SS</v>
          </cell>
          <cell r="B108" t="str">
            <v>06</v>
          </cell>
          <cell r="D108" t="str">
            <v>DESARROLLO COMUNITARIO</v>
          </cell>
        </row>
        <row r="109">
          <cell r="A109" t="str">
            <v>SS</v>
          </cell>
          <cell r="B109" t="str">
            <v>07</v>
          </cell>
          <cell r="D109" t="str">
            <v>APOYO A LA EDUCACION DE ADULTOS</v>
          </cell>
        </row>
        <row r="110">
          <cell r="A110" t="str">
            <v>ST</v>
          </cell>
          <cell r="B110" t="str">
            <v xml:space="preserve"> </v>
          </cell>
          <cell r="D110" t="str">
            <v>ABASTO Y COMERCIALIZACION</v>
          </cell>
        </row>
        <row r="111">
          <cell r="A111" t="str">
            <v>ST</v>
          </cell>
          <cell r="B111" t="str">
            <v>01</v>
          </cell>
          <cell r="D111" t="str">
            <v>REHAB.INFRAEST.P/ABASTO Y COMERCIALIZACION</v>
          </cell>
        </row>
        <row r="112">
          <cell r="A112" t="str">
            <v>ST</v>
          </cell>
          <cell r="B112" t="str">
            <v>02</v>
          </cell>
          <cell r="D112" t="str">
            <v>ADAPTACION INFRAEST.P/ABASTO Y COMERCIALIZ</v>
          </cell>
        </row>
        <row r="113">
          <cell r="A113" t="str">
            <v>ST</v>
          </cell>
          <cell r="B113" t="str">
            <v>03</v>
          </cell>
          <cell r="D113" t="str">
            <v>CONSTRUCCION INFRAEST.P/ABASTO Y COMERCIALIZ</v>
          </cell>
        </row>
        <row r="114">
          <cell r="A114" t="str">
            <v>ST</v>
          </cell>
          <cell r="B114" t="str">
            <v>04</v>
          </cell>
          <cell r="D114" t="str">
            <v>RECAPITALIZACION P/ABASTO Y COMERCIALIZACION.</v>
          </cell>
        </row>
        <row r="115">
          <cell r="A115" t="str">
            <v>TB</v>
          </cell>
          <cell r="B115" t="str">
            <v xml:space="preserve"> </v>
          </cell>
          <cell r="D115" t="str">
            <v>MUJERES EN SOLIDARIDAD</v>
          </cell>
        </row>
        <row r="116">
          <cell r="A116" t="str">
            <v>TB</v>
          </cell>
          <cell r="B116" t="str">
            <v>01</v>
          </cell>
          <cell r="D116" t="str">
            <v>PROYECTOS PRODUCTIVOS</v>
          </cell>
        </row>
        <row r="117">
          <cell r="A117" t="str">
            <v>TC</v>
          </cell>
          <cell r="B117" t="str">
            <v xml:space="preserve"> </v>
          </cell>
          <cell r="D117" t="str">
            <v>FONDOS PARA EMPRESAS DE SOLIDARIDAD</v>
          </cell>
        </row>
        <row r="118">
          <cell r="A118" t="str">
            <v>TC</v>
          </cell>
          <cell r="B118" t="str">
            <v>01</v>
          </cell>
          <cell r="D118" t="str">
            <v>FONDO P/EMPRESA AGRICOLA DE SOLIDARIDAD.</v>
          </cell>
        </row>
        <row r="119">
          <cell r="A119" t="str">
            <v>TC</v>
          </cell>
          <cell r="B119" t="str">
            <v>02</v>
          </cell>
          <cell r="D119" t="str">
            <v>FONDO P/EMPRESA AGROINDUSTRIAL DE SOLIDARIDAD</v>
          </cell>
        </row>
        <row r="120">
          <cell r="A120" t="str">
            <v>TC</v>
          </cell>
          <cell r="B120" t="str">
            <v>03</v>
          </cell>
          <cell r="D120" t="str">
            <v>FONDO P/EMPRESA EXTRACTIVA DE SOLIDARIDAD.</v>
          </cell>
        </row>
        <row r="121">
          <cell r="A121" t="str">
            <v>TC</v>
          </cell>
          <cell r="B121" t="str">
            <v>04</v>
          </cell>
          <cell r="D121" t="str">
            <v>FONDO P/MICROEMPRESA DE SOLIDARIDAD.</v>
          </cell>
        </row>
        <row r="122">
          <cell r="A122" t="str">
            <v>TC</v>
          </cell>
          <cell r="B122" t="str">
            <v>05</v>
          </cell>
          <cell r="D122" t="str">
            <v>PECUARIAS, FORESTALES Y PESQUERAS</v>
          </cell>
        </row>
        <row r="123">
          <cell r="A123" t="str">
            <v>TC</v>
          </cell>
          <cell r="B123" t="str">
            <v>06</v>
          </cell>
          <cell r="D123" t="str">
            <v>COMERCIALIZADORAS</v>
          </cell>
        </row>
        <row r="124">
          <cell r="A124" t="str">
            <v>TD</v>
          </cell>
          <cell r="B124" t="str">
            <v xml:space="preserve"> </v>
          </cell>
          <cell r="D124" t="str">
            <v>FDOS.SOLID.P/DESARROLLO PUEBLOS INDIGENAS.</v>
          </cell>
        </row>
        <row r="125">
          <cell r="A125" t="str">
            <v>TD</v>
          </cell>
          <cell r="B125" t="str">
            <v>01</v>
          </cell>
          <cell r="D125" t="str">
            <v>FDO.AGRICOLA.SOLID.P/DSRRLLO.PUEBLOS INDIGENA</v>
          </cell>
        </row>
        <row r="126">
          <cell r="A126" t="str">
            <v>TD</v>
          </cell>
          <cell r="B126" t="str">
            <v>02</v>
          </cell>
          <cell r="D126" t="str">
            <v>FDO.PECUARIO.SOLID.P/DSRRLLO.PUEBLOS INDIGENA</v>
          </cell>
        </row>
        <row r="127">
          <cell r="A127" t="str">
            <v>TD</v>
          </cell>
          <cell r="B127" t="str">
            <v>03</v>
          </cell>
          <cell r="D127" t="str">
            <v>FDO.PESQUERO Y ACUICOLA SOLID.P/DSRRLLO.PBLO.</v>
          </cell>
        </row>
        <row r="128">
          <cell r="A128" t="str">
            <v>TD</v>
          </cell>
          <cell r="B128" t="str">
            <v>04</v>
          </cell>
          <cell r="D128" t="str">
            <v>FDO.SILVICOLA SOLID.P/DSRRLLO.PUEBLO INDIGENA</v>
          </cell>
        </row>
        <row r="129">
          <cell r="A129" t="str">
            <v>TD</v>
          </cell>
          <cell r="B129" t="str">
            <v>05</v>
          </cell>
          <cell r="D129" t="str">
            <v>FDO.AGROINDUST.SOLID.P/DSRRLLO.PBLOS.INDIGENA</v>
          </cell>
        </row>
        <row r="130">
          <cell r="A130" t="str">
            <v>TD</v>
          </cell>
          <cell r="B130" t="str">
            <v>06</v>
          </cell>
          <cell r="D130" t="str">
            <v>FDO.ARTESANAL.SOLID.P/DSRRLLO.PUEBLO INDIGENA</v>
          </cell>
        </row>
        <row r="131">
          <cell r="A131" t="str">
            <v>TD</v>
          </cell>
          <cell r="B131" t="str">
            <v>07</v>
          </cell>
          <cell r="D131" t="str">
            <v>FDO.P/OTRAS ACTIV.SOLID.P/DSRRLLO.PBLO.INDIG.</v>
          </cell>
        </row>
        <row r="132">
          <cell r="A132" t="str">
            <v>TE</v>
          </cell>
          <cell r="B132" t="str">
            <v xml:space="preserve"> </v>
          </cell>
          <cell r="D132" t="str">
            <v>APOYO A LA PRODUCCION PRIMARIA</v>
          </cell>
        </row>
        <row r="133">
          <cell r="A133" t="str">
            <v>TE</v>
          </cell>
          <cell r="B133" t="str">
            <v>01</v>
          </cell>
          <cell r="D133" t="str">
            <v>APOYO A PRODUCTORES AGRICOLAS</v>
          </cell>
        </row>
        <row r="134">
          <cell r="A134" t="str">
            <v>TE</v>
          </cell>
          <cell r="B134" t="str">
            <v>02</v>
          </cell>
          <cell r="D134" t="str">
            <v>APOYO A PRODUCTORES PECUARIOS</v>
          </cell>
        </row>
        <row r="135">
          <cell r="A135" t="str">
            <v>TE</v>
          </cell>
          <cell r="B135" t="str">
            <v>03</v>
          </cell>
          <cell r="D135" t="str">
            <v>APOYO A PRODUCTORES FORESTALES</v>
          </cell>
        </row>
        <row r="136">
          <cell r="A136" t="str">
            <v>TE</v>
          </cell>
          <cell r="B136" t="str">
            <v>04</v>
          </cell>
          <cell r="D136" t="str">
            <v>APOYO A PRODUCTORES PESQUEROS Y ACUICOLAS</v>
          </cell>
        </row>
        <row r="137">
          <cell r="A137" t="str">
            <v>TE</v>
          </cell>
          <cell r="B137" t="str">
            <v>05</v>
          </cell>
          <cell r="D137" t="str">
            <v>APOYO A LA MINERIA SOCIAL</v>
          </cell>
        </row>
        <row r="138">
          <cell r="A138" t="str">
            <v>TF</v>
          </cell>
          <cell r="B138" t="str">
            <v xml:space="preserve"> </v>
          </cell>
          <cell r="D138" t="str">
            <v>FOMENTO A LA PRODUCCION Y PRODUCTIVIDAD</v>
          </cell>
        </row>
        <row r="139">
          <cell r="A139" t="str">
            <v>TF</v>
          </cell>
          <cell r="B139" t="str">
            <v>01</v>
          </cell>
          <cell r="D139" t="str">
            <v>FOMENTO AGRICOLA A LA PROD.Y PRODUCTIVIDAD</v>
          </cell>
        </row>
        <row r="140">
          <cell r="A140" t="str">
            <v>TF</v>
          </cell>
          <cell r="B140" t="str">
            <v>02</v>
          </cell>
          <cell r="D140" t="str">
            <v>FOMENTO PECUARIO A LA PROD.Y PRODUCTIVIDAD.</v>
          </cell>
        </row>
        <row r="141">
          <cell r="A141" t="str">
            <v>TF</v>
          </cell>
          <cell r="B141" t="str">
            <v>03</v>
          </cell>
          <cell r="D141" t="str">
            <v>FOMENTO FORESTAL A LA PROD.Y PRODUCTIVIDAD</v>
          </cell>
        </row>
        <row r="142">
          <cell r="A142" t="str">
            <v>TF</v>
          </cell>
          <cell r="B142" t="str">
            <v>04</v>
          </cell>
          <cell r="D142" t="str">
            <v>FOMENTO AGROINDUSTRIAL A LA PROD.Y PRODUCTIV.</v>
          </cell>
        </row>
        <row r="143">
          <cell r="A143" t="str">
            <v>TF</v>
          </cell>
          <cell r="B143" t="str">
            <v>05</v>
          </cell>
          <cell r="D143" t="str">
            <v>FOMENTO ARTESANAL A LA PROD.Y PRODUCTIVIDAD.</v>
          </cell>
        </row>
        <row r="144">
          <cell r="A144" t="str">
            <v>TF</v>
          </cell>
          <cell r="B144" t="str">
            <v>06</v>
          </cell>
          <cell r="D144" t="str">
            <v>FOMENTO A LA MICROEMPRESA.</v>
          </cell>
        </row>
        <row r="145">
          <cell r="A145" t="str">
            <v>TF</v>
          </cell>
          <cell r="B145" t="str">
            <v>07</v>
          </cell>
          <cell r="D145" t="str">
            <v>FOMENTO A LA INDUS. MANUFACTURERA COMUNITARIA</v>
          </cell>
        </row>
        <row r="146">
          <cell r="A146" t="str">
            <v>TF</v>
          </cell>
          <cell r="B146" t="str">
            <v>08</v>
          </cell>
          <cell r="D146" t="str">
            <v>APOYO A LA ELABORACION DE MAT. P/CONTRUCCION</v>
          </cell>
        </row>
        <row r="147">
          <cell r="A147" t="str">
            <v>TF</v>
          </cell>
          <cell r="B147" t="str">
            <v>09</v>
          </cell>
          <cell r="D147" t="str">
            <v>FOMENTO PESQUERO Y ACUICOLA</v>
          </cell>
        </row>
        <row r="148">
          <cell r="A148" t="str">
            <v>TG</v>
          </cell>
          <cell r="B148" t="str">
            <v xml:space="preserve"> </v>
          </cell>
          <cell r="D148" t="str">
            <v>DESARROLLO AREAS DE RIEGO (PEQ.IRRIGACION)</v>
          </cell>
        </row>
        <row r="149">
          <cell r="A149" t="str">
            <v>TG</v>
          </cell>
          <cell r="B149" t="str">
            <v>01</v>
          </cell>
          <cell r="D149" t="str">
            <v>REHAB.INFRAEST.DESARROLLO AREAS DE RIEGO</v>
          </cell>
        </row>
        <row r="150">
          <cell r="A150" t="str">
            <v>TG</v>
          </cell>
          <cell r="B150" t="str">
            <v>02</v>
          </cell>
          <cell r="D150" t="str">
            <v>CONST.INFRAEST.DESARROLLO DE AREAS DE RIEGO</v>
          </cell>
        </row>
        <row r="151">
          <cell r="A151" t="str">
            <v>TG</v>
          </cell>
          <cell r="B151" t="str">
            <v>03</v>
          </cell>
          <cell r="D151" t="str">
            <v>NIVELACION DE TIERRAS AREAS RIEGO</v>
          </cell>
        </row>
        <row r="152">
          <cell r="A152" t="str">
            <v>TG</v>
          </cell>
          <cell r="B152" t="str">
            <v>04</v>
          </cell>
          <cell r="D152" t="str">
            <v>OBRAS COMPLEMENTARIAS AREAS RIEGO</v>
          </cell>
        </row>
        <row r="153">
          <cell r="A153" t="str">
            <v>TH</v>
          </cell>
          <cell r="B153" t="str">
            <v xml:space="preserve"> </v>
          </cell>
          <cell r="D153" t="str">
            <v>DESARROLLO DE AREAS DE TEMPORAL</v>
          </cell>
        </row>
        <row r="154">
          <cell r="A154" t="str">
            <v>TH</v>
          </cell>
          <cell r="B154" t="str">
            <v>01</v>
          </cell>
          <cell r="D154" t="str">
            <v>DESMONTE</v>
          </cell>
        </row>
        <row r="155">
          <cell r="A155" t="str">
            <v>TH</v>
          </cell>
          <cell r="B155" t="str">
            <v>02</v>
          </cell>
          <cell r="D155" t="str">
            <v>DESPIEDRE</v>
          </cell>
        </row>
        <row r="156">
          <cell r="A156" t="str">
            <v>TH</v>
          </cell>
          <cell r="B156" t="str">
            <v>03</v>
          </cell>
          <cell r="D156" t="str">
            <v>NIVELACION DE TIERRA</v>
          </cell>
        </row>
        <row r="157">
          <cell r="A157" t="str">
            <v>TH</v>
          </cell>
          <cell r="B157" t="str">
            <v>04</v>
          </cell>
          <cell r="D157" t="str">
            <v>SUBSOLEO</v>
          </cell>
        </row>
        <row r="158">
          <cell r="A158" t="str">
            <v>TH</v>
          </cell>
          <cell r="B158" t="str">
            <v>05</v>
          </cell>
          <cell r="D158" t="str">
            <v>CONSERVACION DEL SUELO Y AGUA</v>
          </cell>
        </row>
        <row r="159">
          <cell r="A159" t="str">
            <v>TI</v>
          </cell>
          <cell r="B159" t="str">
            <v xml:space="preserve"> </v>
          </cell>
          <cell r="D159" t="str">
            <v>PROTECCION DE AREAS Y CAUCES FEDERALES</v>
          </cell>
        </row>
        <row r="160">
          <cell r="A160" t="str">
            <v>TI</v>
          </cell>
          <cell r="B160" t="str">
            <v>01</v>
          </cell>
          <cell r="D160" t="str">
            <v>PROTECCION DE AREAS PRODUCTIVAS</v>
          </cell>
        </row>
        <row r="161">
          <cell r="A161" t="str">
            <v>TI</v>
          </cell>
          <cell r="B161" t="str">
            <v>02</v>
          </cell>
          <cell r="D161" t="str">
            <v>PROTECCION DE POBLADOS</v>
          </cell>
        </row>
        <row r="162">
          <cell r="A162" t="str">
            <v>TJ</v>
          </cell>
          <cell r="B162" t="str">
            <v xml:space="preserve"> </v>
          </cell>
          <cell r="D162" t="str">
            <v>INFRAESTRUCTURA PECUARIA</v>
          </cell>
        </row>
        <row r="163">
          <cell r="A163" t="str">
            <v>TJ</v>
          </cell>
          <cell r="B163" t="str">
            <v>01</v>
          </cell>
          <cell r="D163" t="str">
            <v>REHABILITACION INFRAESTRUCTURA PECUARIA</v>
          </cell>
        </row>
        <row r="164">
          <cell r="A164" t="str">
            <v>TJ</v>
          </cell>
          <cell r="B164" t="str">
            <v>02</v>
          </cell>
          <cell r="D164" t="str">
            <v>CONSTRUCCION INFRAESTRUCTURA PECUARIA</v>
          </cell>
        </row>
        <row r="165">
          <cell r="A165" t="str">
            <v>TK</v>
          </cell>
          <cell r="B165" t="str">
            <v xml:space="preserve"> </v>
          </cell>
          <cell r="D165" t="str">
            <v>REGULARIZACION TENENCIA TIERRA Y ORG.AGRARIA.</v>
          </cell>
        </row>
        <row r="166">
          <cell r="A166" t="str">
            <v>TK</v>
          </cell>
          <cell r="B166" t="str">
            <v>01</v>
          </cell>
          <cell r="D166" t="str">
            <v>REGULARIZACION TENENCIA TIERRA EN AREA PROD.</v>
          </cell>
        </row>
        <row r="167">
          <cell r="A167" t="str">
            <v>TK</v>
          </cell>
          <cell r="B167" t="str">
            <v>02</v>
          </cell>
          <cell r="D167" t="str">
            <v>REGULARIZ.ASNTMIENTOS HUMANOS EN ZONA RURAL.</v>
          </cell>
        </row>
        <row r="168">
          <cell r="A168" t="str">
            <v>TK</v>
          </cell>
          <cell r="B168" t="str">
            <v>03</v>
          </cell>
          <cell r="D168" t="str">
            <v>REGULARIZ.ASNTMIENTOS HUMANOS EN ZONA URBANA.</v>
          </cell>
        </row>
        <row r="169">
          <cell r="A169" t="str">
            <v>TK</v>
          </cell>
          <cell r="B169" t="str">
            <v>04</v>
          </cell>
          <cell r="D169" t="str">
            <v>ORGANIZACION AGRARIA.</v>
          </cell>
        </row>
        <row r="170">
          <cell r="A170" t="str">
            <v>TL</v>
          </cell>
          <cell r="B170" t="str">
            <v xml:space="preserve"> </v>
          </cell>
          <cell r="D170" t="str">
            <v>REGULACION, CONDUCCION Y FOMENTO INDUSTRIAL</v>
          </cell>
        </row>
        <row r="171">
          <cell r="A171" t="str">
            <v>TL</v>
          </cell>
          <cell r="B171" t="str">
            <v>01</v>
          </cell>
          <cell r="D171" t="str">
            <v>PROMOCION INDUSTRIAL</v>
          </cell>
        </row>
        <row r="172">
          <cell r="A172" t="str">
            <v>TL</v>
          </cell>
          <cell r="B172" t="str">
            <v>02</v>
          </cell>
          <cell r="D172" t="str">
            <v>INDUSTRIA METAL MECANICA</v>
          </cell>
        </row>
        <row r="173">
          <cell r="A173" t="str">
            <v>TL</v>
          </cell>
          <cell r="B173" t="str">
            <v>03</v>
          </cell>
          <cell r="D173" t="str">
            <v>INSTRUMENTOS Y MECANISMOS DE CALIDAD</v>
          </cell>
        </row>
        <row r="174">
          <cell r="A174" t="str">
            <v>U3</v>
          </cell>
          <cell r="B174" t="str">
            <v xml:space="preserve"> </v>
          </cell>
          <cell r="D174" t="str">
            <v>AGUA POTABLE EN ZONAS URBANAS</v>
          </cell>
        </row>
        <row r="175">
          <cell r="A175" t="str">
            <v>U3</v>
          </cell>
          <cell r="B175" t="str">
            <v>01</v>
          </cell>
          <cell r="D175" t="str">
            <v>REHAB.SISTEMA AGUA POTABLE EN ZONA URBANA</v>
          </cell>
        </row>
        <row r="176">
          <cell r="A176" t="str">
            <v>U3</v>
          </cell>
          <cell r="B176" t="str">
            <v>02</v>
          </cell>
          <cell r="D176" t="str">
            <v>AMP.SISTEMA AGUA POTABLE EN ZONA URBANA</v>
          </cell>
        </row>
        <row r="177">
          <cell r="A177" t="str">
            <v>U3</v>
          </cell>
          <cell r="B177" t="str">
            <v>03</v>
          </cell>
          <cell r="D177" t="str">
            <v>CONST.SISTEMA AGUA POTABLE EN ZONA URBANA</v>
          </cell>
        </row>
        <row r="178">
          <cell r="A178" t="str">
            <v>U3</v>
          </cell>
          <cell r="B178" t="str">
            <v>04</v>
          </cell>
          <cell r="D178" t="str">
            <v>CONSOLID.SISTEMA AGUA POTABLE EN ZONA URBANA</v>
          </cell>
        </row>
        <row r="179">
          <cell r="A179" t="str">
            <v>U4</v>
          </cell>
          <cell r="B179" t="str">
            <v xml:space="preserve"> </v>
          </cell>
          <cell r="D179" t="str">
            <v>ALCANTARILLADO EN ZONAS URBANAS</v>
          </cell>
        </row>
        <row r="180">
          <cell r="A180" t="str">
            <v>U4</v>
          </cell>
          <cell r="B180" t="str">
            <v>01</v>
          </cell>
          <cell r="D180" t="str">
            <v>REHAB.SISTEMA ALCANTARILLADO EN ZONA URBANA</v>
          </cell>
        </row>
        <row r="181">
          <cell r="A181" t="str">
            <v>U4</v>
          </cell>
          <cell r="B181" t="str">
            <v>02</v>
          </cell>
          <cell r="D181" t="str">
            <v>AMP.SISTEMA ALCANTARILLADO EN ZONA URBANA</v>
          </cell>
        </row>
        <row r="182">
          <cell r="A182" t="str">
            <v>U4</v>
          </cell>
          <cell r="B182" t="str">
            <v>03</v>
          </cell>
          <cell r="D182" t="str">
            <v>CONST.SISTEMA ALCANTARILLADO EN ZONA URBANA</v>
          </cell>
        </row>
        <row r="183">
          <cell r="A183" t="str">
            <v>U4</v>
          </cell>
          <cell r="B183" t="str">
            <v>04</v>
          </cell>
          <cell r="D183" t="str">
            <v>CONSOLIDACION SIST.ALCANTARILLADO ZONA URBANA</v>
          </cell>
        </row>
        <row r="184">
          <cell r="A184" t="str">
            <v>U5</v>
          </cell>
          <cell r="B184" t="str">
            <v xml:space="preserve"> </v>
          </cell>
          <cell r="D184" t="str">
            <v>TRATAMIENTO AGUAS RESIDUALES (PLANTAS TRAT.)</v>
          </cell>
        </row>
        <row r="185">
          <cell r="A185" t="str">
            <v>U5</v>
          </cell>
          <cell r="B185" t="str">
            <v>01</v>
          </cell>
          <cell r="D185" t="str">
            <v>REHAB.PLANTAS TRATAMIENTO AGUAS RESID</v>
          </cell>
        </row>
        <row r="186">
          <cell r="A186" t="str">
            <v>U5</v>
          </cell>
          <cell r="B186" t="str">
            <v>02</v>
          </cell>
          <cell r="D186" t="str">
            <v>AMP.PLANTAS TRATAMIENTO AGUAS RESID</v>
          </cell>
        </row>
        <row r="187">
          <cell r="A187" t="str">
            <v>U5</v>
          </cell>
          <cell r="B187" t="str">
            <v>03</v>
          </cell>
          <cell r="D187" t="str">
            <v>CONST.PLANTAS TRATAMIENTO AGUAS RESID</v>
          </cell>
        </row>
        <row r="188">
          <cell r="A188" t="str">
            <v>U5</v>
          </cell>
          <cell r="B188" t="str">
            <v>04</v>
          </cell>
          <cell r="D188" t="str">
            <v>CONSOLID.INFRAEST.P/TRATAMIENTO AGUAS RESID</v>
          </cell>
        </row>
        <row r="189">
          <cell r="A189" t="str">
            <v>U9</v>
          </cell>
          <cell r="B189" t="str">
            <v xml:space="preserve"> </v>
          </cell>
          <cell r="D189" t="str">
            <v>DEFINICION Y COND.D/PLANEACION D/DSRRLLO REG.</v>
          </cell>
        </row>
        <row r="190">
          <cell r="A190" t="str">
            <v>U9</v>
          </cell>
          <cell r="B190" t="str">
            <v>01</v>
          </cell>
          <cell r="D190" t="str">
            <v>ADMON.Y COORD.D/PLANEACION D/DSRRLLO REGIONAL</v>
          </cell>
        </row>
        <row r="191">
          <cell r="A191" t="str">
            <v>U9</v>
          </cell>
          <cell r="B191" t="str">
            <v>02</v>
          </cell>
          <cell r="D191" t="str">
            <v>CONTROL D/DESARROLLO REG.(CONTRALORIAS EST.)</v>
          </cell>
        </row>
        <row r="192">
          <cell r="A192" t="str">
            <v>U9</v>
          </cell>
          <cell r="B192" t="str">
            <v>03</v>
          </cell>
          <cell r="D192" t="str">
            <v>EVALUACION D/DESARROLLO REG.(BANCO MUNDIAL)</v>
          </cell>
        </row>
        <row r="193">
          <cell r="A193" t="str">
            <v>U9</v>
          </cell>
          <cell r="B193" t="str">
            <v>04</v>
          </cell>
          <cell r="D193" t="str">
            <v>SEGUIMIENTO D/DESARROLLO REG.(BANCO MUNDIAL)</v>
          </cell>
        </row>
        <row r="194">
          <cell r="A194" t="str">
            <v>U9</v>
          </cell>
          <cell r="B194" t="str">
            <v>05</v>
          </cell>
          <cell r="D194" t="str">
            <v>ESTUDIOS Y PROYECTOS P/DESARROLLO REG.</v>
          </cell>
        </row>
        <row r="195">
          <cell r="A195" t="str">
            <v>U9</v>
          </cell>
          <cell r="B195" t="str">
            <v>06</v>
          </cell>
          <cell r="D195" t="str">
            <v>EVALUACION Y SEGUIMIENTO.</v>
          </cell>
        </row>
        <row r="196">
          <cell r="A196" t="str">
            <v>U9</v>
          </cell>
          <cell r="B196" t="str">
            <v>07</v>
          </cell>
          <cell r="D196" t="str">
            <v>ADMINISTRACION</v>
          </cell>
        </row>
        <row r="197">
          <cell r="A197" t="str">
            <v>UB</v>
          </cell>
          <cell r="B197" t="str">
            <v xml:space="preserve"> </v>
          </cell>
          <cell r="D197" t="str">
            <v>CAMINOS RURALES</v>
          </cell>
        </row>
        <row r="198">
          <cell r="A198" t="str">
            <v>UB</v>
          </cell>
          <cell r="B198" t="str">
            <v>01</v>
          </cell>
          <cell r="D198" t="str">
            <v>RECONSTRUCCION CAMINOS RURALES</v>
          </cell>
        </row>
        <row r="199">
          <cell r="A199" t="str">
            <v>UB</v>
          </cell>
          <cell r="B199" t="str">
            <v>02</v>
          </cell>
          <cell r="D199" t="str">
            <v>CONSTRUCCION CAMINOS RURALES</v>
          </cell>
        </row>
        <row r="200">
          <cell r="A200" t="str">
            <v>UB</v>
          </cell>
          <cell r="B200" t="str">
            <v>03</v>
          </cell>
          <cell r="D200" t="str">
            <v>CONSERVACION CAMINOS RURALES</v>
          </cell>
        </row>
        <row r="201">
          <cell r="A201" t="str">
            <v>UC</v>
          </cell>
          <cell r="B201" t="str">
            <v xml:space="preserve"> </v>
          </cell>
          <cell r="D201" t="str">
            <v>CARRETERAS ALIMENTADORAS</v>
          </cell>
        </row>
        <row r="202">
          <cell r="A202" t="str">
            <v>UC</v>
          </cell>
          <cell r="B202" t="str">
            <v>01</v>
          </cell>
          <cell r="D202" t="str">
            <v>RECONSTRUCCION CARRETERAS ALIMENTADORAS</v>
          </cell>
        </row>
        <row r="203">
          <cell r="A203" t="str">
            <v>UC</v>
          </cell>
          <cell r="B203" t="str">
            <v>02</v>
          </cell>
          <cell r="D203" t="str">
            <v>MODERNIZACION Y AMPLIACION CARRETERAS ALIMENT</v>
          </cell>
        </row>
        <row r="204">
          <cell r="A204" t="str">
            <v>UC</v>
          </cell>
          <cell r="B204" t="str">
            <v>03</v>
          </cell>
          <cell r="D204" t="str">
            <v>CONSTRUCCION CARRETERAS ALIMENTADORAS</v>
          </cell>
        </row>
        <row r="205">
          <cell r="A205" t="str">
            <v>UC</v>
          </cell>
          <cell r="B205" t="str">
            <v>04</v>
          </cell>
          <cell r="D205" t="str">
            <v>CONSERVACION CARRETERAS ALIMENTADORAS</v>
          </cell>
        </row>
        <row r="206">
          <cell r="A206" t="str">
            <v>UC</v>
          </cell>
          <cell r="B206" t="str">
            <v>05</v>
          </cell>
          <cell r="D206" t="str">
            <v>ESTUDIOS P/CARRETERAS ALIMENTADORAS</v>
          </cell>
        </row>
        <row r="207">
          <cell r="A207" t="str">
            <v>UD</v>
          </cell>
          <cell r="B207" t="str">
            <v xml:space="preserve"> </v>
          </cell>
          <cell r="D207" t="str">
            <v>INFRAESTRUCTURA AEROPORTUARIA</v>
          </cell>
        </row>
        <row r="208">
          <cell r="A208" t="str">
            <v>UD</v>
          </cell>
          <cell r="B208" t="str">
            <v>01</v>
          </cell>
          <cell r="D208" t="str">
            <v>RECONSTRUCCION INFRAESTRUCTURA AEROPORTUARIA</v>
          </cell>
        </row>
        <row r="209">
          <cell r="A209" t="str">
            <v>UD</v>
          </cell>
          <cell r="B209" t="str">
            <v>02</v>
          </cell>
          <cell r="D209" t="str">
            <v>MODERNIZACION INFRAESTRUCTURA AEROPORTUARIA</v>
          </cell>
        </row>
        <row r="210">
          <cell r="A210" t="str">
            <v>UE</v>
          </cell>
          <cell r="B210" t="str">
            <v xml:space="preserve"> </v>
          </cell>
          <cell r="D210" t="str">
            <v>SITIOS HISTORICOS Y CULTURALES</v>
          </cell>
        </row>
        <row r="211">
          <cell r="A211" t="str">
            <v>UE</v>
          </cell>
          <cell r="B211" t="str">
            <v>01</v>
          </cell>
          <cell r="D211" t="str">
            <v>RESTAURACION SITIOS HISTORICOS Y CULTURALES</v>
          </cell>
        </row>
        <row r="212">
          <cell r="A212" t="str">
            <v>UE</v>
          </cell>
          <cell r="B212" t="str">
            <v>02</v>
          </cell>
          <cell r="D212" t="str">
            <v>RECONSTRUCCION</v>
          </cell>
        </row>
        <row r="213">
          <cell r="A213" t="str">
            <v>UE</v>
          </cell>
          <cell r="B213" t="str">
            <v>03</v>
          </cell>
          <cell r="D213" t="str">
            <v>ADMINISTRACION SITIOS HISTORICOS Y CULTURALES</v>
          </cell>
        </row>
        <row r="214">
          <cell r="A214" t="str">
            <v>UF</v>
          </cell>
          <cell r="B214" t="str">
            <v xml:space="preserve"> </v>
          </cell>
          <cell r="D214" t="str">
            <v>FOMENTO AL TURISMO</v>
          </cell>
        </row>
        <row r="215">
          <cell r="A215" t="str">
            <v>UF</v>
          </cell>
          <cell r="B215" t="str">
            <v>01</v>
          </cell>
          <cell r="D215" t="str">
            <v>TURISMO SOCIAL</v>
          </cell>
        </row>
        <row r="216">
          <cell r="A216" t="str">
            <v>UG</v>
          </cell>
          <cell r="B216" t="str">
            <v xml:space="preserve"> </v>
          </cell>
          <cell r="D216" t="str">
            <v>TELEFONIA RURAL</v>
          </cell>
        </row>
        <row r="217">
          <cell r="A217" t="str">
            <v>UH</v>
          </cell>
          <cell r="B217" t="str">
            <v xml:space="preserve"> </v>
          </cell>
          <cell r="D217" t="str">
            <v>INFRAESTRUCTURA PENITENCIARIA</v>
          </cell>
        </row>
        <row r="218">
          <cell r="A218" t="str">
            <v>UH</v>
          </cell>
          <cell r="B218" t="str">
            <v>01</v>
          </cell>
          <cell r="D218" t="str">
            <v>REHAB.INFRAEST.PENITENCIARIA (DIGNIF.PENIT.)</v>
          </cell>
        </row>
        <row r="219">
          <cell r="A219" t="str">
            <v>UH</v>
          </cell>
          <cell r="B219" t="str">
            <v>02</v>
          </cell>
          <cell r="D219" t="str">
            <v>AMPLIACION INFRAEST.PENITENCIARIA.</v>
          </cell>
        </row>
        <row r="220">
          <cell r="A220" t="str">
            <v>UH</v>
          </cell>
          <cell r="B220" t="str">
            <v>03</v>
          </cell>
          <cell r="D220" t="str">
            <v>CONSTRUCCION INFRAEST.PENITENCIARIA.</v>
          </cell>
        </row>
        <row r="221">
          <cell r="A221" t="str">
            <v>UH</v>
          </cell>
          <cell r="B221" t="str">
            <v>04</v>
          </cell>
          <cell r="D221" t="str">
            <v>EQUIPAMIENTO INFRAEST.PENITENCIARIA.</v>
          </cell>
        </row>
        <row r="222">
          <cell r="A222" t="str">
            <v>UI</v>
          </cell>
          <cell r="B222" t="str">
            <v xml:space="preserve"> </v>
          </cell>
          <cell r="D222" t="str">
            <v>SEGURIDAD PUBLICA</v>
          </cell>
        </row>
        <row r="223">
          <cell r="A223" t="str">
            <v>UI</v>
          </cell>
          <cell r="B223" t="str">
            <v>01</v>
          </cell>
          <cell r="D223" t="str">
            <v>REHAB.INFRAEST.P/SEGURIDAD PUBLICA</v>
          </cell>
        </row>
        <row r="224">
          <cell r="A224" t="str">
            <v>UI</v>
          </cell>
          <cell r="B224" t="str">
            <v>02</v>
          </cell>
          <cell r="D224" t="str">
            <v>AMP.INFRAEST.P/SEGURIDAD PUBLICA</v>
          </cell>
        </row>
        <row r="225">
          <cell r="A225" t="str">
            <v>UI</v>
          </cell>
          <cell r="B225" t="str">
            <v>03</v>
          </cell>
          <cell r="D225" t="str">
            <v>CONST.INFRAEST.P/SEGURIDAD PUBLICA</v>
          </cell>
        </row>
        <row r="226">
          <cell r="A226" t="str">
            <v>UI</v>
          </cell>
          <cell r="B226" t="str">
            <v>04</v>
          </cell>
          <cell r="D226" t="str">
            <v>EQUIP.P/SEG.PUB.(ANTIMOTIN-ARMAS-RADIOCOM.)</v>
          </cell>
        </row>
        <row r="227">
          <cell r="A227" t="str">
            <v>UI</v>
          </cell>
          <cell r="B227" t="str">
            <v>05</v>
          </cell>
          <cell r="D227" t="str">
            <v>OTROS CONCEPTOS P/SEG.PUB.(LAB.-UNIFORMES)</v>
          </cell>
        </row>
        <row r="228">
          <cell r="A228" t="str">
            <v>UJ</v>
          </cell>
          <cell r="B228" t="str">
            <v xml:space="preserve"> </v>
          </cell>
          <cell r="D228" t="str">
            <v>DESPRESURIZACION PENITENCIARIA</v>
          </cell>
        </row>
        <row r="229">
          <cell r="A229" t="str">
            <v>UK</v>
          </cell>
          <cell r="B229" t="str">
            <v xml:space="preserve"> </v>
          </cell>
          <cell r="D229" t="str">
            <v>BECAS DE CAPACITACION PARA TRABAJADORES</v>
          </cell>
        </row>
        <row r="230">
          <cell r="A230" t="str">
            <v>UL</v>
          </cell>
          <cell r="B230" t="str">
            <v xml:space="preserve"> </v>
          </cell>
          <cell r="D230" t="str">
            <v>SERVICIO ESTATAL DE EMPLEO</v>
          </cell>
        </row>
        <row r="231">
          <cell r="A231" t="str">
            <v>UM</v>
          </cell>
          <cell r="B231" t="str">
            <v xml:space="preserve"> </v>
          </cell>
          <cell r="D231" t="str">
            <v>APOYO A LA EDUCACION BASICA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ORIGINAL"/>
      <sheetName val="EJERCIDO 2015"/>
      <sheetName val="ACUMULADO"/>
      <sheetName val="JUL"/>
      <sheetName val="JUN"/>
      <sheetName val="MAY"/>
      <sheetName val="ABR"/>
      <sheetName val="MAR"/>
      <sheetName val="FEB"/>
      <sheetName val="ENE"/>
      <sheetName val="Valida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H6">
            <v>68.28</v>
          </cell>
        </row>
      </sheetData>
      <sheetData sheetId="7">
        <row r="275">
          <cell r="AT275">
            <v>721369.37000000034</v>
          </cell>
        </row>
      </sheetData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EE-01-17"/>
      <sheetName val="APEE-02-17"/>
      <sheetName val="CARACTERISTICAS DE PRESUPUESTO"/>
      <sheetName val="AUTORIZACIÓN"/>
      <sheetName val="SUMARIA ESTATAL Y PROFIS"/>
      <sheetName val="1000"/>
      <sheetName val="1412 Proyección IMSS"/>
      <sheetName val="1541 7-2 proyección"/>
      <sheetName val="PPS CORRECTO"/>
      <sheetName val="1511 Fdo Ahorro"/>
      <sheetName val="1311 QUINQUENIO"/>
      <sheetName val="1412Proy Aport ISSSTEZAC"/>
      <sheetName val="PSS"/>
      <sheetName val="SI VALE"/>
      <sheetName val="EJERCIDO vs PROYECTADO"/>
      <sheetName val="Hoja5"/>
      <sheetName val="APEE-01A-17"/>
    </sheetNames>
    <sheetDataSet>
      <sheetData sheetId="0"/>
      <sheetData sheetId="1"/>
      <sheetData sheetId="2"/>
      <sheetData sheetId="3"/>
      <sheetData sheetId="4"/>
      <sheetData sheetId="5">
        <row r="2">
          <cell r="A2">
            <v>0.06</v>
          </cell>
          <cell r="C2">
            <v>0.06</v>
          </cell>
        </row>
      </sheetData>
      <sheetData sheetId="6"/>
      <sheetData sheetId="7"/>
      <sheetData sheetId="8"/>
      <sheetData sheetId="9"/>
      <sheetData sheetId="10">
        <row r="2">
          <cell r="A2">
            <v>1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</row>
        <row r="3">
          <cell r="A3">
            <v>2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A4">
            <v>3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A5">
            <v>4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</row>
        <row r="6">
          <cell r="A6">
            <v>5</v>
          </cell>
          <cell r="B6">
            <v>193.18281639999998</v>
          </cell>
          <cell r="C6">
            <v>96.59</v>
          </cell>
          <cell r="D6">
            <v>4.4999999999999998E-2</v>
          </cell>
          <cell r="E6">
            <v>201.87604313799997</v>
          </cell>
          <cell r="F6">
            <v>100.93</v>
          </cell>
          <cell r="G6">
            <v>0.05</v>
          </cell>
          <cell r="H6">
            <v>211.96984529489998</v>
          </cell>
          <cell r="I6">
            <v>105.98</v>
          </cell>
        </row>
        <row r="7">
          <cell r="A7">
            <v>6</v>
          </cell>
          <cell r="B7">
            <v>193.18281639999998</v>
          </cell>
          <cell r="C7">
            <v>96.59</v>
          </cell>
          <cell r="D7">
            <v>4.4999999999999998E-2</v>
          </cell>
          <cell r="E7">
            <v>201.87604313799997</v>
          </cell>
          <cell r="F7">
            <v>100.93</v>
          </cell>
          <cell r="G7">
            <v>0.05</v>
          </cell>
          <cell r="H7">
            <v>211.96984529489998</v>
          </cell>
          <cell r="I7">
            <v>105.98</v>
          </cell>
        </row>
        <row r="8">
          <cell r="A8">
            <v>7</v>
          </cell>
          <cell r="B8">
            <v>193.18281639999998</v>
          </cell>
          <cell r="C8">
            <v>96.59</v>
          </cell>
          <cell r="D8">
            <v>4.4999999999999998E-2</v>
          </cell>
          <cell r="E8">
            <v>201.87604313799997</v>
          </cell>
          <cell r="F8">
            <v>100.93</v>
          </cell>
          <cell r="G8">
            <v>0.05</v>
          </cell>
          <cell r="H8">
            <v>211.96984529489998</v>
          </cell>
          <cell r="I8">
            <v>105.98</v>
          </cell>
        </row>
        <row r="9">
          <cell r="A9">
            <v>8</v>
          </cell>
          <cell r="B9">
            <v>193.18281639999998</v>
          </cell>
          <cell r="C9">
            <v>96.59</v>
          </cell>
          <cell r="D9">
            <v>4.4999999999999998E-2</v>
          </cell>
          <cell r="E9">
            <v>201.87604313799997</v>
          </cell>
          <cell r="F9">
            <v>100.93</v>
          </cell>
          <cell r="G9">
            <v>0.05</v>
          </cell>
          <cell r="H9">
            <v>211.96984529489998</v>
          </cell>
          <cell r="I9">
            <v>105.98</v>
          </cell>
        </row>
        <row r="10">
          <cell r="A10">
            <v>9</v>
          </cell>
          <cell r="B10">
            <v>193.18281639999998</v>
          </cell>
          <cell r="C10">
            <v>96.59</v>
          </cell>
          <cell r="D10">
            <v>4.4999999999999998E-2</v>
          </cell>
          <cell r="E10">
            <v>201.87604313799997</v>
          </cell>
          <cell r="F10">
            <v>100.93</v>
          </cell>
          <cell r="G10">
            <v>0.05</v>
          </cell>
          <cell r="H10">
            <v>211.96984529489998</v>
          </cell>
          <cell r="I10">
            <v>105.98</v>
          </cell>
        </row>
        <row r="11">
          <cell r="A11">
            <v>10</v>
          </cell>
          <cell r="B11">
            <v>351.2236595</v>
          </cell>
          <cell r="C11">
            <v>175.61</v>
          </cell>
          <cell r="D11">
            <v>4.4999999999999998E-2</v>
          </cell>
          <cell r="E11">
            <v>367.02872417750001</v>
          </cell>
          <cell r="F11">
            <v>183.51</v>
          </cell>
          <cell r="G11">
            <v>0.05</v>
          </cell>
          <cell r="H11">
            <v>385.380160386375</v>
          </cell>
          <cell r="I11">
            <v>192.69</v>
          </cell>
        </row>
        <row r="12">
          <cell r="A12">
            <v>11</v>
          </cell>
          <cell r="B12">
            <v>351.2236595</v>
          </cell>
          <cell r="C12">
            <v>175.61</v>
          </cell>
          <cell r="D12">
            <v>4.4999999999999998E-2</v>
          </cell>
          <cell r="E12">
            <v>367.02872417750001</v>
          </cell>
          <cell r="F12">
            <v>183.51</v>
          </cell>
          <cell r="G12">
            <v>0.05</v>
          </cell>
          <cell r="H12">
            <v>385.380160386375</v>
          </cell>
          <cell r="I12">
            <v>192.69</v>
          </cell>
        </row>
        <row r="13">
          <cell r="A13">
            <v>12</v>
          </cell>
          <cell r="B13">
            <v>351.2236595</v>
          </cell>
          <cell r="C13">
            <v>175.61</v>
          </cell>
          <cell r="D13">
            <v>4.4999999999999998E-2</v>
          </cell>
          <cell r="E13">
            <v>367.02872417750001</v>
          </cell>
          <cell r="F13">
            <v>183.51</v>
          </cell>
          <cell r="G13">
            <v>0.05</v>
          </cell>
          <cell r="H13">
            <v>385.380160386375</v>
          </cell>
          <cell r="I13">
            <v>192.69</v>
          </cell>
        </row>
        <row r="14">
          <cell r="A14">
            <v>13</v>
          </cell>
          <cell r="B14">
            <v>351.2236595</v>
          </cell>
          <cell r="C14">
            <v>175.61</v>
          </cell>
          <cell r="D14">
            <v>4.4999999999999998E-2</v>
          </cell>
          <cell r="E14">
            <v>367.02872417750001</v>
          </cell>
          <cell r="F14">
            <v>183.51</v>
          </cell>
          <cell r="G14">
            <v>0.05</v>
          </cell>
          <cell r="H14">
            <v>385.380160386375</v>
          </cell>
          <cell r="I14">
            <v>192.69</v>
          </cell>
        </row>
        <row r="15">
          <cell r="A15">
            <v>14</v>
          </cell>
          <cell r="B15">
            <v>351.2236595</v>
          </cell>
          <cell r="C15">
            <v>175.61</v>
          </cell>
          <cell r="D15">
            <v>4.4999999999999998E-2</v>
          </cell>
          <cell r="E15">
            <v>367.02872417750001</v>
          </cell>
          <cell r="F15">
            <v>183.51</v>
          </cell>
          <cell r="G15">
            <v>0.05</v>
          </cell>
          <cell r="H15">
            <v>385.380160386375</v>
          </cell>
          <cell r="I15">
            <v>192.69</v>
          </cell>
        </row>
        <row r="16">
          <cell r="A16">
            <v>15</v>
          </cell>
          <cell r="B16">
            <v>684.86792920000005</v>
          </cell>
          <cell r="C16">
            <v>342.43</v>
          </cell>
          <cell r="D16">
            <v>4.4999999999999998E-2</v>
          </cell>
          <cell r="E16">
            <v>715.68698601400001</v>
          </cell>
          <cell r="F16">
            <v>357.84</v>
          </cell>
          <cell r="G16">
            <v>0.05</v>
          </cell>
          <cell r="H16">
            <v>751.47133531470001</v>
          </cell>
          <cell r="I16">
            <v>375.73</v>
          </cell>
        </row>
        <row r="17">
          <cell r="A17">
            <v>16</v>
          </cell>
          <cell r="B17">
            <v>684.86792920000005</v>
          </cell>
          <cell r="C17">
            <v>342.43</v>
          </cell>
          <cell r="D17">
            <v>4.4999999999999998E-2</v>
          </cell>
          <cell r="E17">
            <v>715.68698601400001</v>
          </cell>
          <cell r="F17">
            <v>357.84</v>
          </cell>
          <cell r="G17">
            <v>0.05</v>
          </cell>
          <cell r="H17">
            <v>751.47133531470001</v>
          </cell>
          <cell r="I17">
            <v>375.73</v>
          </cell>
        </row>
        <row r="18">
          <cell r="A18">
            <v>17</v>
          </cell>
          <cell r="B18">
            <v>684.86792920000005</v>
          </cell>
          <cell r="C18">
            <v>342.43</v>
          </cell>
          <cell r="D18">
            <v>4.4999999999999998E-2</v>
          </cell>
          <cell r="E18">
            <v>715.68698601400001</v>
          </cell>
          <cell r="F18">
            <v>357.84</v>
          </cell>
          <cell r="G18">
            <v>0.05</v>
          </cell>
          <cell r="H18">
            <v>751.47133531470001</v>
          </cell>
          <cell r="I18">
            <v>375.73</v>
          </cell>
        </row>
        <row r="19">
          <cell r="A19">
            <v>18</v>
          </cell>
          <cell r="B19">
            <v>684.86792920000005</v>
          </cell>
          <cell r="C19">
            <v>342.43</v>
          </cell>
          <cell r="D19">
            <v>4.4999999999999998E-2</v>
          </cell>
          <cell r="E19">
            <v>715.68698601400001</v>
          </cell>
          <cell r="F19">
            <v>357.84</v>
          </cell>
          <cell r="G19">
            <v>0.05</v>
          </cell>
          <cell r="H19">
            <v>751.47133531470001</v>
          </cell>
          <cell r="I19">
            <v>375.73</v>
          </cell>
        </row>
        <row r="20">
          <cell r="A20">
            <v>19</v>
          </cell>
          <cell r="B20">
            <v>684.86792920000005</v>
          </cell>
          <cell r="C20">
            <v>342.43</v>
          </cell>
          <cell r="D20">
            <v>4.4999999999999998E-2</v>
          </cell>
          <cell r="E20">
            <v>715.68698601400001</v>
          </cell>
          <cell r="F20">
            <v>357.84</v>
          </cell>
          <cell r="G20">
            <v>0.05</v>
          </cell>
          <cell r="H20">
            <v>751.47133531470001</v>
          </cell>
          <cell r="I20">
            <v>375.73</v>
          </cell>
        </row>
        <row r="21">
          <cell r="A21">
            <v>20</v>
          </cell>
          <cell r="B21">
            <v>913.13109580000003</v>
          </cell>
          <cell r="C21">
            <v>456.56</v>
          </cell>
          <cell r="D21">
            <v>4.4999999999999998E-2</v>
          </cell>
          <cell r="E21">
            <v>954.22199511100007</v>
          </cell>
          <cell r="F21">
            <v>477.11</v>
          </cell>
          <cell r="G21">
            <v>0.05</v>
          </cell>
          <cell r="H21">
            <v>1001.9330948665501</v>
          </cell>
          <cell r="I21">
            <v>500.96</v>
          </cell>
        </row>
        <row r="22">
          <cell r="A22">
            <v>21</v>
          </cell>
          <cell r="B22">
            <v>913.13109580000003</v>
          </cell>
          <cell r="C22">
            <v>456.56</v>
          </cell>
          <cell r="D22">
            <v>4.4999999999999998E-2</v>
          </cell>
          <cell r="E22">
            <v>954.22199511100007</v>
          </cell>
          <cell r="F22">
            <v>477.11</v>
          </cell>
          <cell r="G22">
            <v>0.05</v>
          </cell>
          <cell r="H22">
            <v>1001.9330948665501</v>
          </cell>
          <cell r="I22">
            <v>500.96</v>
          </cell>
        </row>
        <row r="23">
          <cell r="A23">
            <v>22</v>
          </cell>
          <cell r="B23">
            <v>913.13109580000003</v>
          </cell>
          <cell r="C23">
            <v>456.56</v>
          </cell>
          <cell r="D23">
            <v>4.4999999999999998E-2</v>
          </cell>
          <cell r="E23">
            <v>954.22199511100007</v>
          </cell>
          <cell r="F23">
            <v>477.11</v>
          </cell>
          <cell r="G23">
            <v>0.05</v>
          </cell>
          <cell r="H23">
            <v>1001.9330948665501</v>
          </cell>
          <cell r="I23">
            <v>500.96</v>
          </cell>
        </row>
        <row r="24">
          <cell r="A24">
            <v>23</v>
          </cell>
          <cell r="B24">
            <v>913.13109580000003</v>
          </cell>
          <cell r="C24">
            <v>456.56</v>
          </cell>
          <cell r="D24">
            <v>4.4999999999999998E-2</v>
          </cell>
          <cell r="E24">
            <v>954.22199511100007</v>
          </cell>
          <cell r="F24">
            <v>477.11</v>
          </cell>
          <cell r="G24">
            <v>0.05</v>
          </cell>
          <cell r="H24">
            <v>1001.9330948665501</v>
          </cell>
          <cell r="I24">
            <v>500.96</v>
          </cell>
        </row>
        <row r="25">
          <cell r="A25">
            <v>24</v>
          </cell>
          <cell r="B25">
            <v>913.13109580000003</v>
          </cell>
          <cell r="C25">
            <v>456.56</v>
          </cell>
          <cell r="D25">
            <v>4.4999999999999998E-2</v>
          </cell>
          <cell r="E25">
            <v>954.22199511100007</v>
          </cell>
          <cell r="F25">
            <v>477.11</v>
          </cell>
          <cell r="G25">
            <v>0.05</v>
          </cell>
          <cell r="H25">
            <v>1001.9330948665501</v>
          </cell>
          <cell r="I25">
            <v>500.96</v>
          </cell>
        </row>
        <row r="26">
          <cell r="A26">
            <v>25</v>
          </cell>
          <cell r="B26">
            <v>1141.4054666000002</v>
          </cell>
          <cell r="C26">
            <v>570.70000000000005</v>
          </cell>
          <cell r="D26">
            <v>4.4999999999999998E-2</v>
          </cell>
          <cell r="E26">
            <v>1192.7687125970001</v>
          </cell>
          <cell r="F26">
            <v>596.38</v>
          </cell>
          <cell r="G26">
            <v>0.05</v>
          </cell>
          <cell r="H26">
            <v>1252.40714822685</v>
          </cell>
          <cell r="I26">
            <v>626.20000000000005</v>
          </cell>
        </row>
        <row r="27">
          <cell r="A27">
            <v>26</v>
          </cell>
          <cell r="B27">
            <v>1141.4054666000002</v>
          </cell>
          <cell r="C27">
            <v>570.70000000000005</v>
          </cell>
          <cell r="D27">
            <v>4.4999999999999998E-2</v>
          </cell>
          <cell r="E27">
            <v>1192.7687125970001</v>
          </cell>
          <cell r="F27">
            <v>596.38</v>
          </cell>
          <cell r="G27">
            <v>0.05</v>
          </cell>
          <cell r="H27">
            <v>1252.40714822685</v>
          </cell>
          <cell r="I27">
            <v>626.20000000000005</v>
          </cell>
        </row>
        <row r="28">
          <cell r="A28">
            <v>27</v>
          </cell>
          <cell r="B28">
            <v>1141.4054666000002</v>
          </cell>
          <cell r="C28">
            <v>570.70000000000005</v>
          </cell>
          <cell r="D28">
            <v>4.4999999999999998E-2</v>
          </cell>
          <cell r="E28">
            <v>1192.7687125970001</v>
          </cell>
          <cell r="F28">
            <v>596.38</v>
          </cell>
          <cell r="G28">
            <v>0.05</v>
          </cell>
          <cell r="H28">
            <v>1252.40714822685</v>
          </cell>
          <cell r="I28">
            <v>626.20000000000005</v>
          </cell>
        </row>
        <row r="29">
          <cell r="A29">
            <v>28</v>
          </cell>
          <cell r="B29">
            <v>1141.4054666000002</v>
          </cell>
          <cell r="C29">
            <v>570.70000000000005</v>
          </cell>
          <cell r="D29">
            <v>4.4999999999999998E-2</v>
          </cell>
          <cell r="E29">
            <v>1192.7687125970001</v>
          </cell>
          <cell r="F29">
            <v>596.38</v>
          </cell>
          <cell r="G29">
            <v>0.05</v>
          </cell>
          <cell r="H29">
            <v>1252.40714822685</v>
          </cell>
          <cell r="I29">
            <v>626.20000000000005</v>
          </cell>
        </row>
        <row r="30">
          <cell r="A30">
            <v>29</v>
          </cell>
          <cell r="B30">
            <v>1141.4054666000002</v>
          </cell>
          <cell r="C30">
            <v>570.70000000000005</v>
          </cell>
          <cell r="D30">
            <v>4.4999999999999998E-2</v>
          </cell>
          <cell r="E30">
            <v>1192.7687125970001</v>
          </cell>
          <cell r="F30">
            <v>596.38</v>
          </cell>
          <cell r="G30">
            <v>0.05</v>
          </cell>
          <cell r="H30">
            <v>1252.40714822685</v>
          </cell>
          <cell r="I30">
            <v>626.20000000000005</v>
          </cell>
        </row>
        <row r="31">
          <cell r="A31">
            <v>30</v>
          </cell>
          <cell r="B31">
            <v>1369.6910416000001</v>
          </cell>
          <cell r="C31">
            <v>684.84</v>
          </cell>
          <cell r="D31">
            <v>4.4999999999999998E-2</v>
          </cell>
          <cell r="E31">
            <v>1431.3271384720001</v>
          </cell>
          <cell r="F31">
            <v>715.66</v>
          </cell>
          <cell r="G31">
            <v>0.05</v>
          </cell>
          <cell r="H31">
            <v>1502.8934953956002</v>
          </cell>
          <cell r="I31">
            <v>751.44</v>
          </cell>
        </row>
        <row r="32">
          <cell r="A32">
            <v>31</v>
          </cell>
          <cell r="B32">
            <v>1369.6910416000001</v>
          </cell>
          <cell r="C32">
            <v>684.84</v>
          </cell>
          <cell r="D32">
            <v>4.4999999999999998E-2</v>
          </cell>
          <cell r="E32">
            <v>1431.3271384720001</v>
          </cell>
          <cell r="F32">
            <v>715.66</v>
          </cell>
          <cell r="G32">
            <v>0.05</v>
          </cell>
          <cell r="H32">
            <v>1502.8934953956002</v>
          </cell>
          <cell r="I32">
            <v>751.44</v>
          </cell>
        </row>
        <row r="33">
          <cell r="A33">
            <v>32</v>
          </cell>
          <cell r="B33">
            <v>1369.6910416000001</v>
          </cell>
          <cell r="C33">
            <v>684.84</v>
          </cell>
          <cell r="D33">
            <v>4.4999999999999998E-2</v>
          </cell>
          <cell r="E33">
            <v>1431.3271384720001</v>
          </cell>
          <cell r="F33">
            <v>715.66</v>
          </cell>
          <cell r="G33">
            <v>0.05</v>
          </cell>
          <cell r="H33">
            <v>1502.8934953956002</v>
          </cell>
          <cell r="I33">
            <v>751.44</v>
          </cell>
        </row>
        <row r="34">
          <cell r="A34">
            <v>33</v>
          </cell>
          <cell r="B34">
            <v>1369.6910416000001</v>
          </cell>
          <cell r="C34">
            <v>684.84</v>
          </cell>
          <cell r="D34">
            <v>4.4999999999999998E-2</v>
          </cell>
          <cell r="E34">
            <v>1431.3271384720001</v>
          </cell>
          <cell r="F34">
            <v>715.66</v>
          </cell>
          <cell r="G34">
            <v>0.05</v>
          </cell>
          <cell r="H34">
            <v>1502.8934953956002</v>
          </cell>
          <cell r="I34">
            <v>751.44</v>
          </cell>
        </row>
        <row r="35">
          <cell r="A35">
            <v>34</v>
          </cell>
          <cell r="B35">
            <v>1369.6910416000001</v>
          </cell>
          <cell r="C35">
            <v>684.84</v>
          </cell>
          <cell r="D35">
            <v>4.4999999999999998E-2</v>
          </cell>
          <cell r="E35">
            <v>1431.3271384720001</v>
          </cell>
          <cell r="F35">
            <v>715.66</v>
          </cell>
          <cell r="G35">
            <v>0.05</v>
          </cell>
          <cell r="H35">
            <v>1502.8934953956002</v>
          </cell>
          <cell r="I35">
            <v>751.44</v>
          </cell>
        </row>
        <row r="36">
          <cell r="A36">
            <v>35</v>
          </cell>
          <cell r="B36">
            <v>1597.9542082</v>
          </cell>
          <cell r="C36">
            <v>798.97</v>
          </cell>
          <cell r="D36">
            <v>4.4999999999999998E-2</v>
          </cell>
          <cell r="E36">
            <v>1669.8621475689999</v>
          </cell>
          <cell r="F36">
            <v>834.93</v>
          </cell>
          <cell r="G36">
            <v>0.05</v>
          </cell>
          <cell r="H36">
            <v>1753.35525494745</v>
          </cell>
          <cell r="I36">
            <v>876.67</v>
          </cell>
        </row>
        <row r="37">
          <cell r="A37">
            <v>36</v>
          </cell>
          <cell r="B37">
            <v>1597.9542082</v>
          </cell>
          <cell r="C37">
            <v>798.97</v>
          </cell>
          <cell r="D37">
            <v>4.4999999999999998E-2</v>
          </cell>
          <cell r="E37">
            <v>1669.8621475689999</v>
          </cell>
          <cell r="F37">
            <v>834.93</v>
          </cell>
          <cell r="G37">
            <v>0.05</v>
          </cell>
          <cell r="H37">
            <v>1753.35525494745</v>
          </cell>
          <cell r="I37">
            <v>876.67</v>
          </cell>
        </row>
        <row r="38">
          <cell r="A38">
            <v>37</v>
          </cell>
          <cell r="B38">
            <v>1597.9542082</v>
          </cell>
          <cell r="C38">
            <v>798.97</v>
          </cell>
          <cell r="D38">
            <v>4.4999999999999998E-2</v>
          </cell>
          <cell r="E38">
            <v>1669.8621475689999</v>
          </cell>
          <cell r="F38">
            <v>834.93</v>
          </cell>
          <cell r="G38">
            <v>0.05</v>
          </cell>
          <cell r="H38">
            <v>1753.35525494745</v>
          </cell>
          <cell r="I38">
            <v>876.67</v>
          </cell>
        </row>
        <row r="39">
          <cell r="A39">
            <v>38</v>
          </cell>
          <cell r="B39">
            <v>1597.9542082</v>
          </cell>
          <cell r="C39">
            <v>798.97</v>
          </cell>
          <cell r="D39">
            <v>4.4999999999999998E-2</v>
          </cell>
          <cell r="E39">
            <v>1669.8621475689999</v>
          </cell>
          <cell r="F39">
            <v>834.93</v>
          </cell>
          <cell r="G39">
            <v>0.05</v>
          </cell>
          <cell r="H39">
            <v>1753.35525494745</v>
          </cell>
          <cell r="I39">
            <v>876.67</v>
          </cell>
        </row>
        <row r="40">
          <cell r="A40">
            <v>39</v>
          </cell>
          <cell r="B40">
            <v>1597.9542082</v>
          </cell>
          <cell r="C40">
            <v>798.97</v>
          </cell>
          <cell r="D40">
            <v>4.4999999999999998E-2</v>
          </cell>
          <cell r="E40">
            <v>1669.8621475689999</v>
          </cell>
          <cell r="F40">
            <v>834.93</v>
          </cell>
          <cell r="G40">
            <v>0.05</v>
          </cell>
          <cell r="H40">
            <v>1753.35525494745</v>
          </cell>
          <cell r="I40">
            <v>876.67</v>
          </cell>
        </row>
        <row r="41">
          <cell r="A41">
            <v>40</v>
          </cell>
          <cell r="B41">
            <v>1597.9542082</v>
          </cell>
          <cell r="C41">
            <v>798.97</v>
          </cell>
          <cell r="D41">
            <v>4.4999999999999998E-2</v>
          </cell>
          <cell r="E41">
            <v>1669.8621475689999</v>
          </cell>
          <cell r="F41">
            <v>834.93</v>
          </cell>
          <cell r="G41">
            <v>0.05</v>
          </cell>
          <cell r="H41">
            <v>1753.35525494745</v>
          </cell>
          <cell r="I41">
            <v>876.67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RCICIO DEL GTO. (PROY-REAL)"/>
      <sheetName val="PROY RAPIDAS PLAZAS"/>
      <sheetName val="DISTRIBUCIÓN 2019 (SIN DECIMAL)"/>
      <sheetName val="DISTRIBUCIÓN 2020"/>
      <sheetName val="MOVIMIENTOS ahorro y costos"/>
      <sheetName val="1000"/>
      <sheetName val="1413 PPS "/>
      <sheetName val="1511 Fdo Ahorr TODOS"/>
      <sheetName val="CAPITALIZACIÓN"/>
      <sheetName val="1596 SI VALEok"/>
      <sheetName val="1412-22-32 IMSS Proyec2020"/>
      <sheetName val="1541 7-2 2020"/>
      <sheetName val="1311 QUINQUENIO"/>
      <sheetName val="1711 sub plan diferente"/>
      <sheetName val="1412Proy Aport ISSSTEZACok"/>
      <sheetName val="ISR"/>
      <sheetName val="PSS"/>
      <sheetName val="EJERCIDO vs PROYECT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A2">
            <v>1</v>
          </cell>
          <cell r="B2">
            <v>0</v>
          </cell>
          <cell r="C2">
            <v>0</v>
          </cell>
          <cell r="E2">
            <v>0</v>
          </cell>
          <cell r="F2">
            <v>0</v>
          </cell>
          <cell r="H2">
            <v>0</v>
          </cell>
          <cell r="I2">
            <v>0</v>
          </cell>
          <cell r="K2">
            <v>0</v>
          </cell>
          <cell r="L2">
            <v>0</v>
          </cell>
        </row>
        <row r="3">
          <cell r="A3">
            <v>2</v>
          </cell>
          <cell r="B3">
            <v>0</v>
          </cell>
          <cell r="C3">
            <v>0</v>
          </cell>
          <cell r="E3">
            <v>0</v>
          </cell>
          <cell r="F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</row>
        <row r="4">
          <cell r="A4">
            <v>3</v>
          </cell>
          <cell r="B4">
            <v>0</v>
          </cell>
          <cell r="C4">
            <v>0</v>
          </cell>
          <cell r="E4">
            <v>0</v>
          </cell>
          <cell r="F4">
            <v>0</v>
          </cell>
          <cell r="H4">
            <v>0</v>
          </cell>
          <cell r="I4">
            <v>0</v>
          </cell>
          <cell r="K4">
            <v>0</v>
          </cell>
          <cell r="L4">
            <v>0</v>
          </cell>
        </row>
        <row r="5">
          <cell r="A5">
            <v>4</v>
          </cell>
          <cell r="B5">
            <v>0</v>
          </cell>
          <cell r="C5">
            <v>0</v>
          </cell>
          <cell r="E5">
            <v>0</v>
          </cell>
          <cell r="F5">
            <v>0</v>
          </cell>
          <cell r="H5">
            <v>0</v>
          </cell>
          <cell r="I5">
            <v>0</v>
          </cell>
          <cell r="K5">
            <v>0</v>
          </cell>
          <cell r="L5">
            <v>0</v>
          </cell>
        </row>
        <row r="6">
          <cell r="A6">
            <v>5</v>
          </cell>
          <cell r="B6">
            <v>193.18281639999998</v>
          </cell>
          <cell r="C6">
            <v>96.59</v>
          </cell>
          <cell r="D6">
            <v>4.4999999999999998E-2</v>
          </cell>
          <cell r="E6">
            <v>201.87604313799997</v>
          </cell>
          <cell r="F6">
            <v>100.93</v>
          </cell>
          <cell r="G6">
            <v>0.05</v>
          </cell>
          <cell r="H6">
            <v>211.96984529489998</v>
          </cell>
          <cell r="I6">
            <v>105.98</v>
          </cell>
          <cell r="J6">
            <v>0.06</v>
          </cell>
          <cell r="K6">
            <v>224.68803601259398</v>
          </cell>
          <cell r="L6">
            <v>112.34</v>
          </cell>
          <cell r="M6">
            <v>0.06</v>
          </cell>
          <cell r="N6">
            <v>238.16931817334961</v>
          </cell>
          <cell r="O6">
            <v>119.0804</v>
          </cell>
          <cell r="P6">
            <v>0.06</v>
          </cell>
          <cell r="Q6">
            <v>252.45947726375059</v>
          </cell>
          <cell r="R6">
            <v>126.225224</v>
          </cell>
          <cell r="S6">
            <v>0.06</v>
          </cell>
          <cell r="T6">
            <v>267.60704589957561</v>
          </cell>
          <cell r="U6">
            <v>133.79873744</v>
          </cell>
        </row>
        <row r="7">
          <cell r="A7">
            <v>6</v>
          </cell>
          <cell r="B7">
            <v>193.18281639999998</v>
          </cell>
          <cell r="C7">
            <v>96.59</v>
          </cell>
          <cell r="D7">
            <v>4.4999999999999998E-2</v>
          </cell>
          <cell r="E7">
            <v>201.87604313799997</v>
          </cell>
          <cell r="F7">
            <v>100.93</v>
          </cell>
          <cell r="G7">
            <v>0.05</v>
          </cell>
          <cell r="H7">
            <v>211.96984529489998</v>
          </cell>
          <cell r="I7">
            <v>105.98</v>
          </cell>
          <cell r="J7">
            <v>0.06</v>
          </cell>
          <cell r="K7">
            <v>224.68803601259398</v>
          </cell>
          <cell r="L7">
            <v>112.34</v>
          </cell>
          <cell r="M7">
            <v>0.06</v>
          </cell>
          <cell r="N7">
            <v>238.16931817334961</v>
          </cell>
          <cell r="O7">
            <v>119.0804</v>
          </cell>
          <cell r="P7">
            <v>0.06</v>
          </cell>
          <cell r="Q7">
            <v>252.45947726375059</v>
          </cell>
          <cell r="R7">
            <v>126.225224</v>
          </cell>
          <cell r="S7">
            <v>0.06</v>
          </cell>
          <cell r="T7">
            <v>267.60704589957561</v>
          </cell>
          <cell r="U7">
            <v>133.79873744</v>
          </cell>
        </row>
        <row r="8">
          <cell r="A8">
            <v>7</v>
          </cell>
          <cell r="B8">
            <v>193.18281639999998</v>
          </cell>
          <cell r="C8">
            <v>96.59</v>
          </cell>
          <cell r="D8">
            <v>4.4999999999999998E-2</v>
          </cell>
          <cell r="E8">
            <v>201.87604313799997</v>
          </cell>
          <cell r="F8">
            <v>100.93</v>
          </cell>
          <cell r="G8">
            <v>0.05</v>
          </cell>
          <cell r="H8">
            <v>211.96984529489998</v>
          </cell>
          <cell r="I8">
            <v>105.98</v>
          </cell>
          <cell r="J8">
            <v>0.06</v>
          </cell>
          <cell r="K8">
            <v>224.68803601259398</v>
          </cell>
          <cell r="L8">
            <v>112.34</v>
          </cell>
          <cell r="M8">
            <v>0.06</v>
          </cell>
          <cell r="N8">
            <v>238.16931817334961</v>
          </cell>
          <cell r="O8">
            <v>119.0804</v>
          </cell>
          <cell r="P8">
            <v>0.06</v>
          </cell>
          <cell r="Q8">
            <v>252.45947726375059</v>
          </cell>
          <cell r="R8">
            <v>126.225224</v>
          </cell>
          <cell r="S8">
            <v>0.06</v>
          </cell>
          <cell r="T8">
            <v>267.60704589957561</v>
          </cell>
          <cell r="U8">
            <v>133.79873744</v>
          </cell>
        </row>
        <row r="9">
          <cell r="A9">
            <v>8</v>
          </cell>
          <cell r="B9">
            <v>193.18281639999998</v>
          </cell>
          <cell r="C9">
            <v>96.59</v>
          </cell>
          <cell r="D9">
            <v>4.4999999999999998E-2</v>
          </cell>
          <cell r="E9">
            <v>201.87604313799997</v>
          </cell>
          <cell r="F9">
            <v>100.93</v>
          </cell>
          <cell r="G9">
            <v>0.05</v>
          </cell>
          <cell r="H9">
            <v>211.96984529489998</v>
          </cell>
          <cell r="I9">
            <v>105.98</v>
          </cell>
          <cell r="J9">
            <v>0.06</v>
          </cell>
          <cell r="K9">
            <v>224.68803601259398</v>
          </cell>
          <cell r="L9">
            <v>112.34</v>
          </cell>
          <cell r="M9">
            <v>0.06</v>
          </cell>
          <cell r="N9">
            <v>238.16931817334961</v>
          </cell>
          <cell r="O9">
            <v>119.0804</v>
          </cell>
          <cell r="P9">
            <v>0.06</v>
          </cell>
          <cell r="Q9">
            <v>252.45947726375059</v>
          </cell>
          <cell r="R9">
            <v>126.225224</v>
          </cell>
          <cell r="S9">
            <v>0.06</v>
          </cell>
          <cell r="T9">
            <v>267.60704589957561</v>
          </cell>
          <cell r="U9">
            <v>133.79873744</v>
          </cell>
        </row>
        <row r="10">
          <cell r="A10">
            <v>9</v>
          </cell>
          <cell r="B10">
            <v>193.18281639999998</v>
          </cell>
          <cell r="C10">
            <v>96.59</v>
          </cell>
          <cell r="D10">
            <v>4.4999999999999998E-2</v>
          </cell>
          <cell r="E10">
            <v>201.87604313799997</v>
          </cell>
          <cell r="F10">
            <v>100.93</v>
          </cell>
          <cell r="G10">
            <v>0.05</v>
          </cell>
          <cell r="H10">
            <v>211.96984529489998</v>
          </cell>
          <cell r="I10">
            <v>105.98</v>
          </cell>
          <cell r="J10">
            <v>0.06</v>
          </cell>
          <cell r="K10">
            <v>224.68803601259398</v>
          </cell>
          <cell r="L10">
            <v>112.34</v>
          </cell>
          <cell r="M10">
            <v>0.06</v>
          </cell>
          <cell r="N10">
            <v>238.16931817334961</v>
          </cell>
          <cell r="O10">
            <v>119.0804</v>
          </cell>
          <cell r="P10">
            <v>0.06</v>
          </cell>
          <cell r="Q10">
            <v>252.45947726375059</v>
          </cell>
          <cell r="R10">
            <v>126.225224</v>
          </cell>
          <cell r="S10">
            <v>0.06</v>
          </cell>
          <cell r="T10">
            <v>267.60704589957561</v>
          </cell>
          <cell r="U10">
            <v>133.79873744</v>
          </cell>
        </row>
        <row r="11">
          <cell r="A11">
            <v>10</v>
          </cell>
          <cell r="B11">
            <v>351.2236595</v>
          </cell>
          <cell r="C11">
            <v>175.61</v>
          </cell>
          <cell r="D11">
            <v>4.4999999999999998E-2</v>
          </cell>
          <cell r="E11">
            <v>367.02872417750001</v>
          </cell>
          <cell r="F11">
            <v>183.51</v>
          </cell>
          <cell r="G11">
            <v>0.05</v>
          </cell>
          <cell r="H11">
            <v>385.380160386375</v>
          </cell>
          <cell r="I11">
            <v>192.69</v>
          </cell>
          <cell r="J11">
            <v>0.06</v>
          </cell>
          <cell r="K11">
            <v>408.50297000955749</v>
          </cell>
          <cell r="L11">
            <v>204.25</v>
          </cell>
          <cell r="M11">
            <v>0.06</v>
          </cell>
          <cell r="N11">
            <v>433.01314821013091</v>
          </cell>
          <cell r="O11">
            <v>216.505</v>
          </cell>
          <cell r="P11">
            <v>0.06</v>
          </cell>
          <cell r="Q11">
            <v>458.99393710273876</v>
          </cell>
          <cell r="R11">
            <v>229.49529999999999</v>
          </cell>
          <cell r="S11">
            <v>0.06</v>
          </cell>
          <cell r="T11">
            <v>486.53357332890306</v>
          </cell>
          <cell r="U11">
            <v>243.265018</v>
          </cell>
        </row>
        <row r="12">
          <cell r="A12">
            <v>11</v>
          </cell>
          <cell r="B12">
            <v>351.2236595</v>
          </cell>
          <cell r="C12">
            <v>175.61</v>
          </cell>
          <cell r="D12">
            <v>4.4999999999999998E-2</v>
          </cell>
          <cell r="E12">
            <v>367.02872417750001</v>
          </cell>
          <cell r="F12">
            <v>183.51</v>
          </cell>
          <cell r="G12">
            <v>0.05</v>
          </cell>
          <cell r="H12">
            <v>385.380160386375</v>
          </cell>
          <cell r="I12">
            <v>192.69</v>
          </cell>
          <cell r="J12">
            <v>0.06</v>
          </cell>
          <cell r="K12">
            <v>408.50297000955749</v>
          </cell>
          <cell r="L12">
            <v>204.25</v>
          </cell>
          <cell r="M12">
            <v>0.06</v>
          </cell>
          <cell r="N12">
            <v>433.01314821013091</v>
          </cell>
          <cell r="O12">
            <v>216.505</v>
          </cell>
          <cell r="P12">
            <v>0.06</v>
          </cell>
          <cell r="Q12">
            <v>458.99393710273876</v>
          </cell>
          <cell r="R12">
            <v>229.49529999999999</v>
          </cell>
          <cell r="S12">
            <v>0.06</v>
          </cell>
          <cell r="T12">
            <v>486.53357332890306</v>
          </cell>
          <cell r="U12">
            <v>243.265018</v>
          </cell>
        </row>
        <row r="13">
          <cell r="A13">
            <v>12</v>
          </cell>
          <cell r="B13">
            <v>351.2236595</v>
          </cell>
          <cell r="C13">
            <v>175.61</v>
          </cell>
          <cell r="D13">
            <v>4.4999999999999998E-2</v>
          </cell>
          <cell r="E13">
            <v>367.02872417750001</v>
          </cell>
          <cell r="F13">
            <v>183.51</v>
          </cell>
          <cell r="G13">
            <v>0.05</v>
          </cell>
          <cell r="H13">
            <v>385.380160386375</v>
          </cell>
          <cell r="I13">
            <v>192.69</v>
          </cell>
          <cell r="J13">
            <v>0.06</v>
          </cell>
          <cell r="K13">
            <v>408.50297000955749</v>
          </cell>
          <cell r="L13">
            <v>204.25</v>
          </cell>
          <cell r="M13">
            <v>0.06</v>
          </cell>
          <cell r="N13">
            <v>433.01314821013091</v>
          </cell>
          <cell r="O13">
            <v>216.505</v>
          </cell>
          <cell r="P13">
            <v>0.06</v>
          </cell>
          <cell r="Q13">
            <v>458.99393710273876</v>
          </cell>
          <cell r="R13">
            <v>229.49529999999999</v>
          </cell>
          <cell r="S13">
            <v>0.06</v>
          </cell>
          <cell r="T13">
            <v>486.53357332890306</v>
          </cell>
          <cell r="U13">
            <v>243.265018</v>
          </cell>
        </row>
        <row r="14">
          <cell r="A14">
            <v>13</v>
          </cell>
          <cell r="B14">
            <v>351.2236595</v>
          </cell>
          <cell r="C14">
            <v>175.61</v>
          </cell>
          <cell r="D14">
            <v>4.4999999999999998E-2</v>
          </cell>
          <cell r="E14">
            <v>367.02872417750001</v>
          </cell>
          <cell r="F14">
            <v>183.51</v>
          </cell>
          <cell r="G14">
            <v>0.05</v>
          </cell>
          <cell r="H14">
            <v>385.380160386375</v>
          </cell>
          <cell r="I14">
            <v>192.69</v>
          </cell>
          <cell r="J14">
            <v>0.06</v>
          </cell>
          <cell r="K14">
            <v>408.50297000955749</v>
          </cell>
          <cell r="L14">
            <v>204.25</v>
          </cell>
          <cell r="M14">
            <v>0.06</v>
          </cell>
          <cell r="N14">
            <v>433.01314821013091</v>
          </cell>
          <cell r="O14">
            <v>216.505</v>
          </cell>
          <cell r="P14">
            <v>0.06</v>
          </cell>
          <cell r="Q14">
            <v>458.99393710273876</v>
          </cell>
          <cell r="R14">
            <v>229.49529999999999</v>
          </cell>
          <cell r="S14">
            <v>0.06</v>
          </cell>
          <cell r="T14">
            <v>486.53357332890306</v>
          </cell>
          <cell r="U14">
            <v>243.265018</v>
          </cell>
        </row>
        <row r="15">
          <cell r="A15">
            <v>14</v>
          </cell>
          <cell r="B15">
            <v>351.2236595</v>
          </cell>
          <cell r="C15">
            <v>175.61</v>
          </cell>
          <cell r="D15">
            <v>4.4999999999999998E-2</v>
          </cell>
          <cell r="E15">
            <v>367.02872417750001</v>
          </cell>
          <cell r="F15">
            <v>183.51</v>
          </cell>
          <cell r="G15">
            <v>0.05</v>
          </cell>
          <cell r="H15">
            <v>385.380160386375</v>
          </cell>
          <cell r="I15">
            <v>192.69</v>
          </cell>
          <cell r="J15">
            <v>0.06</v>
          </cell>
          <cell r="K15">
            <v>408.50297000955749</v>
          </cell>
          <cell r="L15">
            <v>204.25</v>
          </cell>
          <cell r="M15">
            <v>0.06</v>
          </cell>
          <cell r="N15">
            <v>433.01314821013091</v>
          </cell>
          <cell r="O15">
            <v>216.505</v>
          </cell>
          <cell r="P15">
            <v>0.06</v>
          </cell>
          <cell r="Q15">
            <v>458.99393710273876</v>
          </cell>
          <cell r="R15">
            <v>229.49529999999999</v>
          </cell>
          <cell r="S15">
            <v>0.06</v>
          </cell>
          <cell r="T15">
            <v>486.53357332890306</v>
          </cell>
          <cell r="U15">
            <v>243.265018</v>
          </cell>
        </row>
        <row r="16">
          <cell r="A16">
            <v>15</v>
          </cell>
          <cell r="B16">
            <v>684.86792920000005</v>
          </cell>
          <cell r="C16">
            <v>342.43</v>
          </cell>
          <cell r="D16">
            <v>4.4999999999999998E-2</v>
          </cell>
          <cell r="E16">
            <v>715.68698601400001</v>
          </cell>
          <cell r="F16">
            <v>357.84</v>
          </cell>
          <cell r="G16">
            <v>0.05</v>
          </cell>
          <cell r="H16">
            <v>751.47133531470001</v>
          </cell>
          <cell r="I16">
            <v>375.73</v>
          </cell>
          <cell r="J16">
            <v>0.06</v>
          </cell>
          <cell r="K16">
            <v>796.55961543358205</v>
          </cell>
          <cell r="L16">
            <v>398.27</v>
          </cell>
          <cell r="M16">
            <v>0.06</v>
          </cell>
          <cell r="N16">
            <v>844.35319235959696</v>
          </cell>
          <cell r="O16">
            <v>422.1662</v>
          </cell>
          <cell r="P16">
            <v>0.06</v>
          </cell>
          <cell r="Q16">
            <v>895.01438390117278</v>
          </cell>
          <cell r="R16">
            <v>447.496172</v>
          </cell>
          <cell r="S16">
            <v>0.06</v>
          </cell>
          <cell r="T16">
            <v>948.71524693524316</v>
          </cell>
          <cell r="U16">
            <v>474.34594232000001</v>
          </cell>
        </row>
        <row r="17">
          <cell r="A17">
            <v>16</v>
          </cell>
          <cell r="B17">
            <v>684.86792920000005</v>
          </cell>
          <cell r="C17">
            <v>342.43</v>
          </cell>
          <cell r="D17">
            <v>4.4999999999999998E-2</v>
          </cell>
          <cell r="E17">
            <v>715.68698601400001</v>
          </cell>
          <cell r="F17">
            <v>357.84</v>
          </cell>
          <cell r="G17">
            <v>0.05</v>
          </cell>
          <cell r="H17">
            <v>751.47133531470001</v>
          </cell>
          <cell r="I17">
            <v>375.73</v>
          </cell>
          <cell r="J17">
            <v>0.06</v>
          </cell>
          <cell r="K17">
            <v>796.55961543358205</v>
          </cell>
          <cell r="L17">
            <v>398.27</v>
          </cell>
          <cell r="M17">
            <v>0.06</v>
          </cell>
          <cell r="N17">
            <v>844.35319235959696</v>
          </cell>
          <cell r="O17">
            <v>422.1662</v>
          </cell>
          <cell r="P17">
            <v>0.06</v>
          </cell>
          <cell r="Q17">
            <v>895.01438390117278</v>
          </cell>
          <cell r="R17">
            <v>447.496172</v>
          </cell>
          <cell r="S17">
            <v>0.06</v>
          </cell>
          <cell r="T17">
            <v>948.71524693524316</v>
          </cell>
          <cell r="U17">
            <v>474.34594232000001</v>
          </cell>
        </row>
        <row r="18">
          <cell r="A18">
            <v>17</v>
          </cell>
          <cell r="B18">
            <v>684.86792920000005</v>
          </cell>
          <cell r="C18">
            <v>342.43</v>
          </cell>
          <cell r="D18">
            <v>4.4999999999999998E-2</v>
          </cell>
          <cell r="E18">
            <v>715.68698601400001</v>
          </cell>
          <cell r="F18">
            <v>357.84</v>
          </cell>
          <cell r="G18">
            <v>0.05</v>
          </cell>
          <cell r="H18">
            <v>751.47133531470001</v>
          </cell>
          <cell r="I18">
            <v>375.73</v>
          </cell>
          <cell r="J18">
            <v>0.06</v>
          </cell>
          <cell r="K18">
            <v>796.55961543358205</v>
          </cell>
          <cell r="L18">
            <v>398.27</v>
          </cell>
          <cell r="M18">
            <v>0.06</v>
          </cell>
          <cell r="N18">
            <v>844.35319235959696</v>
          </cell>
          <cell r="O18">
            <v>422.1662</v>
          </cell>
          <cell r="P18">
            <v>0.06</v>
          </cell>
          <cell r="Q18">
            <v>895.01438390117278</v>
          </cell>
          <cell r="R18">
            <v>447.496172</v>
          </cell>
          <cell r="S18">
            <v>0.06</v>
          </cell>
          <cell r="T18">
            <v>948.71524693524316</v>
          </cell>
          <cell r="U18">
            <v>474.34594232000001</v>
          </cell>
        </row>
        <row r="19">
          <cell r="A19">
            <v>18</v>
          </cell>
          <cell r="B19">
            <v>684.86792920000005</v>
          </cell>
          <cell r="C19">
            <v>342.43</v>
          </cell>
          <cell r="D19">
            <v>4.4999999999999998E-2</v>
          </cell>
          <cell r="E19">
            <v>715.68698601400001</v>
          </cell>
          <cell r="F19">
            <v>357.84</v>
          </cell>
          <cell r="G19">
            <v>0.05</v>
          </cell>
          <cell r="H19">
            <v>751.47133531470001</v>
          </cell>
          <cell r="I19">
            <v>375.73</v>
          </cell>
          <cell r="J19">
            <v>0.06</v>
          </cell>
          <cell r="K19">
            <v>796.55961543358205</v>
          </cell>
          <cell r="L19">
            <v>398.27</v>
          </cell>
          <cell r="M19">
            <v>0.06</v>
          </cell>
          <cell r="N19">
            <v>844.35319235959696</v>
          </cell>
          <cell r="O19">
            <v>422.1662</v>
          </cell>
          <cell r="P19">
            <v>0.06</v>
          </cell>
          <cell r="Q19">
            <v>895.01438390117278</v>
          </cell>
          <cell r="R19">
            <v>447.496172</v>
          </cell>
          <cell r="S19">
            <v>0.06</v>
          </cell>
          <cell r="T19">
            <v>948.71524693524316</v>
          </cell>
          <cell r="U19">
            <v>474.34594232000001</v>
          </cell>
        </row>
        <row r="20">
          <cell r="A20">
            <v>19</v>
          </cell>
          <cell r="B20">
            <v>684.86792920000005</v>
          </cell>
          <cell r="C20">
            <v>342.43</v>
          </cell>
          <cell r="D20">
            <v>4.4999999999999998E-2</v>
          </cell>
          <cell r="E20">
            <v>715.68698601400001</v>
          </cell>
          <cell r="F20">
            <v>357.84</v>
          </cell>
          <cell r="G20">
            <v>0.05</v>
          </cell>
          <cell r="H20">
            <v>751.47133531470001</v>
          </cell>
          <cell r="I20">
            <v>375.73</v>
          </cell>
          <cell r="J20">
            <v>0.06</v>
          </cell>
          <cell r="K20">
            <v>796.55961543358205</v>
          </cell>
          <cell r="L20">
            <v>398.27</v>
          </cell>
          <cell r="M20">
            <v>0.06</v>
          </cell>
          <cell r="N20">
            <v>844.35319235959696</v>
          </cell>
          <cell r="O20">
            <v>422.1662</v>
          </cell>
          <cell r="P20">
            <v>0.06</v>
          </cell>
          <cell r="Q20">
            <v>895.01438390117278</v>
          </cell>
          <cell r="R20">
            <v>447.496172</v>
          </cell>
          <cell r="S20">
            <v>0.06</v>
          </cell>
          <cell r="T20">
            <v>948.71524693524316</v>
          </cell>
          <cell r="U20">
            <v>474.34594232000001</v>
          </cell>
        </row>
        <row r="21">
          <cell r="A21">
            <v>20</v>
          </cell>
          <cell r="B21">
            <v>913.13109580000003</v>
          </cell>
          <cell r="C21">
            <v>456.56</v>
          </cell>
          <cell r="D21">
            <v>4.4999999999999998E-2</v>
          </cell>
          <cell r="E21">
            <v>954.22199511100007</v>
          </cell>
          <cell r="F21">
            <v>477.11</v>
          </cell>
          <cell r="G21">
            <v>0.05</v>
          </cell>
          <cell r="H21">
            <v>1001.9330948665501</v>
          </cell>
          <cell r="I21">
            <v>500.96</v>
          </cell>
          <cell r="J21">
            <v>0.06</v>
          </cell>
          <cell r="K21">
            <v>1062.049080558543</v>
          </cell>
          <cell r="L21">
            <v>531.02</v>
          </cell>
          <cell r="M21">
            <v>0.06</v>
          </cell>
          <cell r="N21">
            <v>1125.7720253920556</v>
          </cell>
          <cell r="O21">
            <v>562.88120000000004</v>
          </cell>
          <cell r="P21">
            <v>0.06</v>
          </cell>
          <cell r="Q21">
            <v>1193.318346915579</v>
          </cell>
          <cell r="R21">
            <v>596.65407200000004</v>
          </cell>
          <cell r="S21">
            <v>0.06</v>
          </cell>
          <cell r="T21">
            <v>1264.9174477305137</v>
          </cell>
          <cell r="U21">
            <v>632.45331632</v>
          </cell>
        </row>
        <row r="22">
          <cell r="A22">
            <v>21</v>
          </cell>
          <cell r="B22">
            <v>913.13109580000003</v>
          </cell>
          <cell r="C22">
            <v>456.56</v>
          </cell>
          <cell r="D22">
            <v>4.4999999999999998E-2</v>
          </cell>
          <cell r="E22">
            <v>954.22199511100007</v>
          </cell>
          <cell r="F22">
            <v>477.11</v>
          </cell>
          <cell r="G22">
            <v>0.05</v>
          </cell>
          <cell r="H22">
            <v>1001.9330948665501</v>
          </cell>
          <cell r="I22">
            <v>500.96</v>
          </cell>
          <cell r="J22">
            <v>0.06</v>
          </cell>
          <cell r="K22">
            <v>1062.049080558543</v>
          </cell>
          <cell r="L22">
            <v>531.02</v>
          </cell>
          <cell r="M22">
            <v>0.06</v>
          </cell>
          <cell r="N22">
            <v>1125.7720253920556</v>
          </cell>
          <cell r="O22">
            <v>562.88120000000004</v>
          </cell>
          <cell r="P22">
            <v>0.06</v>
          </cell>
          <cell r="Q22">
            <v>1193.318346915579</v>
          </cell>
          <cell r="R22">
            <v>596.65407200000004</v>
          </cell>
          <cell r="S22">
            <v>0.06</v>
          </cell>
          <cell r="T22">
            <v>1264.9174477305137</v>
          </cell>
          <cell r="U22">
            <v>632.45331632</v>
          </cell>
        </row>
        <row r="23">
          <cell r="A23">
            <v>22</v>
          </cell>
          <cell r="B23">
            <v>913.13109580000003</v>
          </cell>
          <cell r="C23">
            <v>456.56</v>
          </cell>
          <cell r="D23">
            <v>4.4999999999999998E-2</v>
          </cell>
          <cell r="E23">
            <v>954.22199511100007</v>
          </cell>
          <cell r="F23">
            <v>477.11</v>
          </cell>
          <cell r="G23">
            <v>0.05</v>
          </cell>
          <cell r="H23">
            <v>1001.9330948665501</v>
          </cell>
          <cell r="I23">
            <v>500.96</v>
          </cell>
          <cell r="J23">
            <v>0.06</v>
          </cell>
          <cell r="K23">
            <v>1062.049080558543</v>
          </cell>
          <cell r="L23">
            <v>531.02</v>
          </cell>
          <cell r="M23">
            <v>0.06</v>
          </cell>
          <cell r="N23">
            <v>1125.7720253920556</v>
          </cell>
          <cell r="O23">
            <v>562.88120000000004</v>
          </cell>
          <cell r="P23">
            <v>0.06</v>
          </cell>
          <cell r="Q23">
            <v>1193.318346915579</v>
          </cell>
          <cell r="R23">
            <v>596.65407200000004</v>
          </cell>
          <cell r="S23">
            <v>0.06</v>
          </cell>
          <cell r="T23">
            <v>1264.9174477305137</v>
          </cell>
          <cell r="U23">
            <v>632.45331632</v>
          </cell>
        </row>
        <row r="24">
          <cell r="A24">
            <v>23</v>
          </cell>
          <cell r="B24">
            <v>913.13109580000003</v>
          </cell>
          <cell r="C24">
            <v>456.56</v>
          </cell>
          <cell r="D24">
            <v>4.4999999999999998E-2</v>
          </cell>
          <cell r="E24">
            <v>954.22199511100007</v>
          </cell>
          <cell r="F24">
            <v>477.11</v>
          </cell>
          <cell r="G24">
            <v>0.05</v>
          </cell>
          <cell r="H24">
            <v>1001.9330948665501</v>
          </cell>
          <cell r="I24">
            <v>500.96</v>
          </cell>
          <cell r="J24">
            <v>0.06</v>
          </cell>
          <cell r="K24">
            <v>1062.049080558543</v>
          </cell>
          <cell r="L24">
            <v>531.02</v>
          </cell>
          <cell r="M24">
            <v>0.06</v>
          </cell>
          <cell r="N24">
            <v>1125.7720253920556</v>
          </cell>
          <cell r="O24">
            <v>562.88120000000004</v>
          </cell>
          <cell r="P24">
            <v>0.06</v>
          </cell>
          <cell r="Q24">
            <v>1193.318346915579</v>
          </cell>
          <cell r="R24">
            <v>596.65407200000004</v>
          </cell>
          <cell r="S24">
            <v>0.06</v>
          </cell>
          <cell r="T24">
            <v>1264.9174477305137</v>
          </cell>
          <cell r="U24">
            <v>632.45331632</v>
          </cell>
        </row>
        <row r="25">
          <cell r="A25">
            <v>24</v>
          </cell>
          <cell r="B25">
            <v>913.13109580000003</v>
          </cell>
          <cell r="C25">
            <v>456.56</v>
          </cell>
          <cell r="D25">
            <v>4.4999999999999998E-2</v>
          </cell>
          <cell r="E25">
            <v>954.22199511100007</v>
          </cell>
          <cell r="F25">
            <v>477.11</v>
          </cell>
          <cell r="G25">
            <v>0.05</v>
          </cell>
          <cell r="H25">
            <v>1001.9330948665501</v>
          </cell>
          <cell r="I25">
            <v>500.96</v>
          </cell>
          <cell r="J25">
            <v>0.06</v>
          </cell>
          <cell r="K25">
            <v>1062.049080558543</v>
          </cell>
          <cell r="L25">
            <v>531.02</v>
          </cell>
          <cell r="M25">
            <v>0.06</v>
          </cell>
          <cell r="N25">
            <v>1125.7720253920556</v>
          </cell>
          <cell r="O25">
            <v>562.88120000000004</v>
          </cell>
          <cell r="P25">
            <v>0.06</v>
          </cell>
          <cell r="Q25">
            <v>1193.318346915579</v>
          </cell>
          <cell r="R25">
            <v>596.65407200000004</v>
          </cell>
          <cell r="S25">
            <v>0.06</v>
          </cell>
          <cell r="T25">
            <v>1264.9174477305137</v>
          </cell>
          <cell r="U25">
            <v>632.45331632</v>
          </cell>
        </row>
        <row r="26">
          <cell r="A26">
            <v>25</v>
          </cell>
          <cell r="B26">
            <v>1141.4054666000002</v>
          </cell>
          <cell r="C26">
            <v>570.70000000000005</v>
          </cell>
          <cell r="D26">
            <v>4.4999999999999998E-2</v>
          </cell>
          <cell r="E26">
            <v>1192.7687125970001</v>
          </cell>
          <cell r="F26">
            <v>596.38</v>
          </cell>
          <cell r="G26">
            <v>0.05</v>
          </cell>
          <cell r="H26">
            <v>1252.40714822685</v>
          </cell>
          <cell r="I26">
            <v>626.20000000000005</v>
          </cell>
          <cell r="J26">
            <v>0.06</v>
          </cell>
          <cell r="K26">
            <v>1327.5515771204609</v>
          </cell>
          <cell r="L26">
            <v>663.77</v>
          </cell>
          <cell r="M26">
            <v>0.06</v>
          </cell>
          <cell r="N26">
            <v>1407.2046717476885</v>
          </cell>
          <cell r="O26">
            <v>703.59619999999995</v>
          </cell>
          <cell r="P26">
            <v>0.06</v>
          </cell>
          <cell r="Q26">
            <v>1491.6369520525498</v>
          </cell>
          <cell r="R26">
            <v>745.81197199999997</v>
          </cell>
          <cell r="S26">
            <v>0.06</v>
          </cell>
          <cell r="T26">
            <v>1581.1351691757027</v>
          </cell>
          <cell r="U26">
            <v>790.56069031999994</v>
          </cell>
        </row>
        <row r="27">
          <cell r="A27">
            <v>26</v>
          </cell>
          <cell r="B27">
            <v>1141.4054666000002</v>
          </cell>
          <cell r="C27">
            <v>570.70000000000005</v>
          </cell>
          <cell r="D27">
            <v>4.4999999999999998E-2</v>
          </cell>
          <cell r="E27">
            <v>1192.7687125970001</v>
          </cell>
          <cell r="F27">
            <v>596.38</v>
          </cell>
          <cell r="G27">
            <v>0.05</v>
          </cell>
          <cell r="H27">
            <v>1252.40714822685</v>
          </cell>
          <cell r="I27">
            <v>626.20000000000005</v>
          </cell>
          <cell r="J27">
            <v>0.06</v>
          </cell>
          <cell r="K27">
            <v>1327.5515771204609</v>
          </cell>
          <cell r="L27">
            <v>663.77</v>
          </cell>
          <cell r="M27">
            <v>0.06</v>
          </cell>
          <cell r="N27">
            <v>1407.2046717476885</v>
          </cell>
          <cell r="O27">
            <v>703.59619999999995</v>
          </cell>
          <cell r="P27">
            <v>0.06</v>
          </cell>
          <cell r="Q27">
            <v>1491.6369520525498</v>
          </cell>
          <cell r="R27">
            <v>745.81197199999997</v>
          </cell>
          <cell r="S27">
            <v>0.06</v>
          </cell>
          <cell r="T27">
            <v>1581.1351691757027</v>
          </cell>
          <cell r="U27">
            <v>790.56069031999994</v>
          </cell>
        </row>
        <row r="28">
          <cell r="A28">
            <v>27</v>
          </cell>
          <cell r="B28">
            <v>1141.4054666000002</v>
          </cell>
          <cell r="C28">
            <v>570.70000000000005</v>
          </cell>
          <cell r="D28">
            <v>4.4999999999999998E-2</v>
          </cell>
          <cell r="E28">
            <v>1192.7687125970001</v>
          </cell>
          <cell r="F28">
            <v>596.38</v>
          </cell>
          <cell r="G28">
            <v>0.05</v>
          </cell>
          <cell r="H28">
            <v>1252.40714822685</v>
          </cell>
          <cell r="I28">
            <v>626.20000000000005</v>
          </cell>
          <cell r="J28">
            <v>0.06</v>
          </cell>
          <cell r="K28">
            <v>1327.5515771204609</v>
          </cell>
          <cell r="L28">
            <v>663.77</v>
          </cell>
          <cell r="M28">
            <v>0.06</v>
          </cell>
          <cell r="N28">
            <v>1407.2046717476885</v>
          </cell>
          <cell r="O28">
            <v>703.59619999999995</v>
          </cell>
          <cell r="P28">
            <v>0.06</v>
          </cell>
          <cell r="Q28">
            <v>1491.6369520525498</v>
          </cell>
          <cell r="R28">
            <v>745.81197199999997</v>
          </cell>
          <cell r="S28">
            <v>0.06</v>
          </cell>
          <cell r="T28">
            <v>1581.1351691757027</v>
          </cell>
          <cell r="U28">
            <v>790.56069031999994</v>
          </cell>
        </row>
        <row r="29">
          <cell r="A29">
            <v>28</v>
          </cell>
          <cell r="B29">
            <v>1141.4054666000002</v>
          </cell>
          <cell r="C29">
            <v>570.70000000000005</v>
          </cell>
          <cell r="D29">
            <v>4.4999999999999998E-2</v>
          </cell>
          <cell r="E29">
            <v>1192.7687125970001</v>
          </cell>
          <cell r="F29">
            <v>596.38</v>
          </cell>
          <cell r="G29">
            <v>0.05</v>
          </cell>
          <cell r="H29">
            <v>1252.40714822685</v>
          </cell>
          <cell r="I29">
            <v>626.20000000000005</v>
          </cell>
          <cell r="J29">
            <v>0.06</v>
          </cell>
          <cell r="K29">
            <v>1327.5515771204609</v>
          </cell>
          <cell r="L29">
            <v>663.77</v>
          </cell>
          <cell r="M29">
            <v>0.06</v>
          </cell>
          <cell r="N29">
            <v>1407.2046717476885</v>
          </cell>
          <cell r="O29">
            <v>703.59619999999995</v>
          </cell>
          <cell r="P29">
            <v>0.06</v>
          </cell>
          <cell r="Q29">
            <v>1491.6369520525498</v>
          </cell>
          <cell r="R29">
            <v>745.81197199999997</v>
          </cell>
          <cell r="S29">
            <v>0.06</v>
          </cell>
          <cell r="T29">
            <v>1581.1351691757027</v>
          </cell>
          <cell r="U29">
            <v>790.56069031999994</v>
          </cell>
        </row>
        <row r="30">
          <cell r="A30">
            <v>29</v>
          </cell>
          <cell r="B30">
            <v>1141.4054666000002</v>
          </cell>
          <cell r="C30">
            <v>570.70000000000005</v>
          </cell>
          <cell r="D30">
            <v>4.4999999999999998E-2</v>
          </cell>
          <cell r="E30">
            <v>1192.7687125970001</v>
          </cell>
          <cell r="F30">
            <v>596.38</v>
          </cell>
          <cell r="G30">
            <v>0.05</v>
          </cell>
          <cell r="H30">
            <v>1252.40714822685</v>
          </cell>
          <cell r="I30">
            <v>626.20000000000005</v>
          </cell>
          <cell r="J30">
            <v>0.06</v>
          </cell>
          <cell r="K30">
            <v>1327.5515771204609</v>
          </cell>
          <cell r="L30">
            <v>663.77</v>
          </cell>
          <cell r="M30">
            <v>0.06</v>
          </cell>
          <cell r="N30">
            <v>1407.2046717476885</v>
          </cell>
          <cell r="O30">
            <v>703.59619999999995</v>
          </cell>
          <cell r="P30">
            <v>0.06</v>
          </cell>
          <cell r="Q30">
            <v>1491.6369520525498</v>
          </cell>
          <cell r="R30">
            <v>745.81197199999997</v>
          </cell>
          <cell r="S30">
            <v>0.06</v>
          </cell>
          <cell r="T30">
            <v>1581.1351691757027</v>
          </cell>
          <cell r="U30">
            <v>790.56069031999994</v>
          </cell>
        </row>
        <row r="31">
          <cell r="A31">
            <v>30</v>
          </cell>
          <cell r="B31">
            <v>1369.6910416000001</v>
          </cell>
          <cell r="C31">
            <v>684.84</v>
          </cell>
          <cell r="D31">
            <v>4.4999999999999998E-2</v>
          </cell>
          <cell r="E31">
            <v>1431.3271384720001</v>
          </cell>
          <cell r="F31">
            <v>715.66</v>
          </cell>
          <cell r="G31">
            <v>0.05</v>
          </cell>
          <cell r="H31">
            <v>1502.8934953956002</v>
          </cell>
          <cell r="I31">
            <v>751.44</v>
          </cell>
          <cell r="J31">
            <v>0.06</v>
          </cell>
          <cell r="K31">
            <v>1593.0671051193362</v>
          </cell>
          <cell r="L31">
            <v>796.53</v>
          </cell>
          <cell r="M31">
            <v>0.06</v>
          </cell>
          <cell r="N31">
            <v>1688.6511314264965</v>
          </cell>
          <cell r="O31">
            <v>844.32179999999994</v>
          </cell>
          <cell r="P31">
            <v>0.06</v>
          </cell>
          <cell r="Q31">
            <v>1789.9701993120862</v>
          </cell>
          <cell r="R31">
            <v>894.98110799999995</v>
          </cell>
          <cell r="S31">
            <v>0.06</v>
          </cell>
          <cell r="T31">
            <v>1897.3684112708113</v>
          </cell>
          <cell r="U31">
            <v>948.67997447999994</v>
          </cell>
        </row>
        <row r="32">
          <cell r="A32">
            <v>31</v>
          </cell>
          <cell r="B32">
            <v>1369.6910416000001</v>
          </cell>
          <cell r="C32">
            <v>684.84</v>
          </cell>
          <cell r="D32">
            <v>4.4999999999999998E-2</v>
          </cell>
          <cell r="E32">
            <v>1431.3271384720001</v>
          </cell>
          <cell r="F32">
            <v>715.66</v>
          </cell>
          <cell r="G32">
            <v>0.05</v>
          </cell>
          <cell r="H32">
            <v>1502.8934953956002</v>
          </cell>
          <cell r="I32">
            <v>751.44</v>
          </cell>
          <cell r="J32">
            <v>0.06</v>
          </cell>
          <cell r="K32">
            <v>1593.0671051193362</v>
          </cell>
          <cell r="L32">
            <v>796.53</v>
          </cell>
          <cell r="M32">
            <v>0.06</v>
          </cell>
          <cell r="N32">
            <v>1688.6511314264965</v>
          </cell>
          <cell r="O32">
            <v>844.32179999999994</v>
          </cell>
          <cell r="P32">
            <v>0.06</v>
          </cell>
          <cell r="Q32">
            <v>1789.9701993120862</v>
          </cell>
          <cell r="R32">
            <v>894.98110799999995</v>
          </cell>
          <cell r="S32">
            <v>0.06</v>
          </cell>
          <cell r="T32">
            <v>1897.3684112708113</v>
          </cell>
          <cell r="U32">
            <v>948.67997447999994</v>
          </cell>
        </row>
        <row r="33">
          <cell r="A33">
            <v>32</v>
          </cell>
          <cell r="B33">
            <v>1369.6910416000001</v>
          </cell>
          <cell r="C33">
            <v>684.84</v>
          </cell>
          <cell r="D33">
            <v>4.4999999999999998E-2</v>
          </cell>
          <cell r="E33">
            <v>1431.3271384720001</v>
          </cell>
          <cell r="F33">
            <v>715.66</v>
          </cell>
          <cell r="G33">
            <v>0.05</v>
          </cell>
          <cell r="H33">
            <v>1502.8934953956002</v>
          </cell>
          <cell r="I33">
            <v>751.44</v>
          </cell>
          <cell r="J33">
            <v>0.06</v>
          </cell>
          <cell r="K33">
            <v>1593.0671051193362</v>
          </cell>
          <cell r="L33">
            <v>796.53</v>
          </cell>
          <cell r="M33">
            <v>0.06</v>
          </cell>
          <cell r="N33">
            <v>1688.6511314264965</v>
          </cell>
          <cell r="O33">
            <v>844.32179999999994</v>
          </cell>
          <cell r="P33">
            <v>0.06</v>
          </cell>
          <cell r="Q33">
            <v>1789.9701993120862</v>
          </cell>
          <cell r="R33">
            <v>894.98110799999995</v>
          </cell>
          <cell r="S33">
            <v>0.06</v>
          </cell>
          <cell r="T33">
            <v>1897.3684112708113</v>
          </cell>
          <cell r="U33">
            <v>948.67997447999994</v>
          </cell>
        </row>
        <row r="34">
          <cell r="A34">
            <v>33</v>
          </cell>
          <cell r="B34">
            <v>1369.6910416000001</v>
          </cell>
          <cell r="C34">
            <v>684.84</v>
          </cell>
          <cell r="D34">
            <v>4.4999999999999998E-2</v>
          </cell>
          <cell r="E34">
            <v>1431.3271384720001</v>
          </cell>
          <cell r="F34">
            <v>715.66</v>
          </cell>
          <cell r="G34">
            <v>0.05</v>
          </cell>
          <cell r="H34">
            <v>1502.8934953956002</v>
          </cell>
          <cell r="I34">
            <v>751.44</v>
          </cell>
          <cell r="J34">
            <v>0.06</v>
          </cell>
          <cell r="K34">
            <v>1593.0671051193362</v>
          </cell>
          <cell r="L34">
            <v>796.53</v>
          </cell>
          <cell r="M34">
            <v>0.06</v>
          </cell>
          <cell r="N34">
            <v>1688.6511314264965</v>
          </cell>
          <cell r="O34">
            <v>844.32179999999994</v>
          </cell>
          <cell r="P34">
            <v>0.06</v>
          </cell>
          <cell r="Q34">
            <v>1789.9701993120862</v>
          </cell>
          <cell r="R34">
            <v>894.98110799999995</v>
          </cell>
          <cell r="S34">
            <v>0.06</v>
          </cell>
          <cell r="T34">
            <v>1897.3684112708113</v>
          </cell>
          <cell r="U34">
            <v>948.67997447999994</v>
          </cell>
        </row>
        <row r="35">
          <cell r="A35">
            <v>34</v>
          </cell>
          <cell r="B35">
            <v>1369.6910416000001</v>
          </cell>
          <cell r="C35">
            <v>684.84</v>
          </cell>
          <cell r="D35">
            <v>4.4999999999999998E-2</v>
          </cell>
          <cell r="E35">
            <v>1431.3271384720001</v>
          </cell>
          <cell r="F35">
            <v>715.66</v>
          </cell>
          <cell r="G35">
            <v>0.05</v>
          </cell>
          <cell r="H35">
            <v>1502.8934953956002</v>
          </cell>
          <cell r="I35">
            <v>751.44</v>
          </cell>
          <cell r="J35">
            <v>0.06</v>
          </cell>
          <cell r="K35">
            <v>1593.0671051193362</v>
          </cell>
          <cell r="L35">
            <v>796.53</v>
          </cell>
          <cell r="M35">
            <v>0.06</v>
          </cell>
          <cell r="N35">
            <v>1688.6511314264965</v>
          </cell>
          <cell r="O35">
            <v>844.32179999999994</v>
          </cell>
          <cell r="P35">
            <v>0.06</v>
          </cell>
          <cell r="Q35">
            <v>1789.9701993120862</v>
          </cell>
          <cell r="R35">
            <v>894.98110799999995</v>
          </cell>
          <cell r="S35">
            <v>0.06</v>
          </cell>
          <cell r="T35">
            <v>1897.3684112708113</v>
          </cell>
          <cell r="U35">
            <v>948.67997447999994</v>
          </cell>
        </row>
        <row r="36">
          <cell r="A36">
            <v>35</v>
          </cell>
          <cell r="B36">
            <v>1597.9542082</v>
          </cell>
          <cell r="C36">
            <v>798.97</v>
          </cell>
          <cell r="D36">
            <v>4.4999999999999998E-2</v>
          </cell>
          <cell r="E36">
            <v>1669.8621475689999</v>
          </cell>
          <cell r="F36">
            <v>834.93</v>
          </cell>
          <cell r="G36">
            <v>0.05</v>
          </cell>
          <cell r="H36">
            <v>1753.35525494745</v>
          </cell>
          <cell r="I36">
            <v>876.67</v>
          </cell>
          <cell r="J36">
            <v>0.06</v>
          </cell>
          <cell r="K36">
            <v>1858.5565702442971</v>
          </cell>
          <cell r="L36">
            <v>929.27</v>
          </cell>
          <cell r="M36">
            <v>0.06</v>
          </cell>
          <cell r="N36">
            <v>1970.0699644589549</v>
          </cell>
          <cell r="O36">
            <v>985.02620000000002</v>
          </cell>
          <cell r="P36">
            <v>0.06</v>
          </cell>
          <cell r="Q36">
            <v>2088.2741623264924</v>
          </cell>
          <cell r="R36">
            <v>1044.127772</v>
          </cell>
          <cell r="S36">
            <v>0.06</v>
          </cell>
          <cell r="T36">
            <v>2213.570612066082</v>
          </cell>
          <cell r="U36">
            <v>1106.7754383200001</v>
          </cell>
        </row>
        <row r="37">
          <cell r="A37">
            <v>36</v>
          </cell>
          <cell r="B37">
            <v>1597.9542082</v>
          </cell>
          <cell r="C37">
            <v>798.97</v>
          </cell>
          <cell r="D37">
            <v>4.4999999999999998E-2</v>
          </cell>
          <cell r="E37">
            <v>1669.8621475689999</v>
          </cell>
          <cell r="F37">
            <v>834.93</v>
          </cell>
          <cell r="G37">
            <v>0.05</v>
          </cell>
          <cell r="H37">
            <v>1753.35525494745</v>
          </cell>
          <cell r="I37">
            <v>876.67</v>
          </cell>
          <cell r="J37">
            <v>0.06</v>
          </cell>
          <cell r="K37">
            <v>1858.5565702442971</v>
          </cell>
          <cell r="L37">
            <v>929.27</v>
          </cell>
          <cell r="M37">
            <v>0.06</v>
          </cell>
          <cell r="N37">
            <v>1970.0699644589549</v>
          </cell>
          <cell r="O37">
            <v>985.02620000000002</v>
          </cell>
          <cell r="P37">
            <v>0.06</v>
          </cell>
          <cell r="Q37">
            <v>2088.2741623264924</v>
          </cell>
          <cell r="R37">
            <v>1044.127772</v>
          </cell>
          <cell r="S37">
            <v>0.06</v>
          </cell>
          <cell r="T37">
            <v>2213.570612066082</v>
          </cell>
          <cell r="U37">
            <v>1106.7754383200001</v>
          </cell>
        </row>
        <row r="38">
          <cell r="A38">
            <v>37</v>
          </cell>
          <cell r="B38">
            <v>1597.9542082</v>
          </cell>
          <cell r="C38">
            <v>798.97</v>
          </cell>
          <cell r="D38">
            <v>4.4999999999999998E-2</v>
          </cell>
          <cell r="E38">
            <v>1669.8621475689999</v>
          </cell>
          <cell r="F38">
            <v>834.93</v>
          </cell>
          <cell r="G38">
            <v>0.05</v>
          </cell>
          <cell r="H38">
            <v>1753.35525494745</v>
          </cell>
          <cell r="I38">
            <v>876.67</v>
          </cell>
          <cell r="J38">
            <v>0.06</v>
          </cell>
          <cell r="K38">
            <v>1858.5565702442971</v>
          </cell>
          <cell r="L38">
            <v>929.27</v>
          </cell>
          <cell r="M38">
            <v>0.06</v>
          </cell>
          <cell r="N38">
            <v>1970.0699644589549</v>
          </cell>
          <cell r="O38">
            <v>985.02620000000002</v>
          </cell>
          <cell r="P38">
            <v>0.06</v>
          </cell>
          <cell r="Q38">
            <v>2088.2741623264924</v>
          </cell>
          <cell r="R38">
            <v>1044.127772</v>
          </cell>
          <cell r="S38">
            <v>0.06</v>
          </cell>
          <cell r="T38">
            <v>2213.570612066082</v>
          </cell>
          <cell r="U38">
            <v>1106.7754383200001</v>
          </cell>
        </row>
        <row r="39">
          <cell r="A39">
            <v>38</v>
          </cell>
          <cell r="B39">
            <v>1597.9542082</v>
          </cell>
          <cell r="C39">
            <v>798.97</v>
          </cell>
          <cell r="D39">
            <v>4.4999999999999998E-2</v>
          </cell>
          <cell r="E39">
            <v>1669.8621475689999</v>
          </cell>
          <cell r="F39">
            <v>834.93</v>
          </cell>
          <cell r="G39">
            <v>0.05</v>
          </cell>
          <cell r="H39">
            <v>1753.35525494745</v>
          </cell>
          <cell r="I39">
            <v>876.67</v>
          </cell>
          <cell r="J39">
            <v>0.06</v>
          </cell>
          <cell r="K39">
            <v>1858.5565702442971</v>
          </cell>
          <cell r="L39">
            <v>929.27</v>
          </cell>
          <cell r="M39">
            <v>0.06</v>
          </cell>
          <cell r="N39">
            <v>1970.0699644589549</v>
          </cell>
          <cell r="O39">
            <v>985.02620000000002</v>
          </cell>
          <cell r="P39">
            <v>0.06</v>
          </cell>
          <cell r="Q39">
            <v>2088.2741623264924</v>
          </cell>
          <cell r="R39">
            <v>1044.127772</v>
          </cell>
          <cell r="S39">
            <v>0.06</v>
          </cell>
          <cell r="T39">
            <v>2213.570612066082</v>
          </cell>
          <cell r="U39">
            <v>1106.7754383200001</v>
          </cell>
        </row>
        <row r="40">
          <cell r="A40">
            <v>39</v>
          </cell>
          <cell r="B40">
            <v>1597.9542082</v>
          </cell>
          <cell r="C40">
            <v>798.97</v>
          </cell>
          <cell r="D40">
            <v>4.4999999999999998E-2</v>
          </cell>
          <cell r="E40">
            <v>1669.8621475689999</v>
          </cell>
          <cell r="F40">
            <v>834.93</v>
          </cell>
          <cell r="G40">
            <v>0.05</v>
          </cell>
          <cell r="H40">
            <v>1753.35525494745</v>
          </cell>
          <cell r="I40">
            <v>876.67</v>
          </cell>
          <cell r="J40">
            <v>0.06</v>
          </cell>
          <cell r="K40">
            <v>1858.5565702442971</v>
          </cell>
          <cell r="L40">
            <v>929.27</v>
          </cell>
          <cell r="M40">
            <v>0.06</v>
          </cell>
          <cell r="N40">
            <v>1970.0699644589549</v>
          </cell>
          <cell r="O40">
            <v>985.02620000000002</v>
          </cell>
          <cell r="P40">
            <v>0.06</v>
          </cell>
          <cell r="Q40">
            <v>2088.2741623264924</v>
          </cell>
          <cell r="R40">
            <v>1044.127772</v>
          </cell>
          <cell r="S40">
            <v>0.06</v>
          </cell>
          <cell r="T40">
            <v>2213.570612066082</v>
          </cell>
          <cell r="U40">
            <v>1106.7754383200001</v>
          </cell>
        </row>
        <row r="41">
          <cell r="A41">
            <v>40</v>
          </cell>
          <cell r="B41">
            <v>1597.9542082</v>
          </cell>
          <cell r="C41">
            <v>798.97</v>
          </cell>
          <cell r="D41">
            <v>4.4999999999999998E-2</v>
          </cell>
          <cell r="E41">
            <v>1669.8621475689999</v>
          </cell>
          <cell r="F41">
            <v>834.93</v>
          </cell>
          <cell r="G41">
            <v>0.05</v>
          </cell>
          <cell r="H41">
            <v>1753.35525494745</v>
          </cell>
          <cell r="I41">
            <v>876.67</v>
          </cell>
          <cell r="J41">
            <v>0.06</v>
          </cell>
          <cell r="K41">
            <v>1858.5565702442971</v>
          </cell>
          <cell r="L41">
            <v>929.27</v>
          </cell>
          <cell r="M41">
            <v>0.06</v>
          </cell>
          <cell r="N41">
            <v>1970.0699644589549</v>
          </cell>
          <cell r="O41">
            <v>985.02620000000002</v>
          </cell>
          <cell r="P41">
            <v>0.06</v>
          </cell>
          <cell r="Q41">
            <v>2088.2741623264924</v>
          </cell>
          <cell r="R41">
            <v>1044.127772</v>
          </cell>
          <cell r="S41">
            <v>0.06</v>
          </cell>
          <cell r="T41">
            <v>2213.570612066082</v>
          </cell>
          <cell r="U41">
            <v>1106.7754383200001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ORIGINAL"/>
      <sheetName val="EJERCIDO 2015"/>
      <sheetName val="ACUMULADO"/>
      <sheetName val="JUL"/>
      <sheetName val="JUN"/>
      <sheetName val="MAY"/>
      <sheetName val="ABR"/>
      <sheetName val="MAR"/>
      <sheetName val="FEB"/>
      <sheetName val="ENE"/>
      <sheetName val="Valida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H6">
            <v>68.28</v>
          </cell>
        </row>
      </sheetData>
      <sheetData sheetId="7">
        <row r="275">
          <cell r="AT275">
            <v>721369.37000000034</v>
          </cell>
        </row>
      </sheetData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IBO"/>
      <sheetName val="CARATULA"/>
      <sheetName val="2ª FEB"/>
      <sheetName val="TABULADOR"/>
      <sheetName val="ISR"/>
      <sheetName val="TARIFAS"/>
    </sheetNames>
    <sheetDataSet>
      <sheetData sheetId="0" refreshError="1"/>
      <sheetData sheetId="1" refreshError="1"/>
      <sheetData sheetId="2" refreshError="1"/>
      <sheetData sheetId="3">
        <row r="9">
          <cell r="B9">
            <v>1</v>
          </cell>
          <cell r="C9" t="str">
            <v>TCE3</v>
          </cell>
          <cell r="D9" t="str">
            <v>A</v>
          </cell>
          <cell r="E9">
            <v>30020.3</v>
          </cell>
          <cell r="F9">
            <v>5503.02</v>
          </cell>
          <cell r="G9">
            <v>24517.279999999999</v>
          </cell>
          <cell r="H9">
            <v>0</v>
          </cell>
          <cell r="I9">
            <v>46</v>
          </cell>
          <cell r="J9">
            <v>23</v>
          </cell>
          <cell r="K9">
            <v>12</v>
          </cell>
        </row>
        <row r="10">
          <cell r="B10">
            <v>2</v>
          </cell>
          <cell r="C10" t="str">
            <v>TCE2</v>
          </cell>
          <cell r="D10" t="str">
            <v>A</v>
          </cell>
          <cell r="E10">
            <v>18438.52</v>
          </cell>
          <cell r="F10">
            <v>2829.34</v>
          </cell>
          <cell r="G10">
            <v>15609.18</v>
          </cell>
          <cell r="H10">
            <v>336</v>
          </cell>
          <cell r="I10">
            <v>46</v>
          </cell>
          <cell r="J10">
            <v>23</v>
          </cell>
          <cell r="K10">
            <v>8</v>
          </cell>
        </row>
        <row r="11">
          <cell r="B11">
            <v>3</v>
          </cell>
          <cell r="C11" t="str">
            <v>TCE1</v>
          </cell>
          <cell r="D11" t="str">
            <v>B</v>
          </cell>
          <cell r="E11">
            <v>14724.38</v>
          </cell>
          <cell r="F11">
            <v>2036</v>
          </cell>
          <cell r="G11">
            <v>12688.38</v>
          </cell>
          <cell r="H11">
            <v>336</v>
          </cell>
          <cell r="I11">
            <v>46</v>
          </cell>
          <cell r="J11">
            <v>23</v>
          </cell>
          <cell r="K11">
            <v>8</v>
          </cell>
        </row>
        <row r="12">
          <cell r="B12">
            <v>4</v>
          </cell>
          <cell r="C12" t="str">
            <v>TCE1</v>
          </cell>
          <cell r="D12" t="str">
            <v>B</v>
          </cell>
          <cell r="E12">
            <v>12859.54</v>
          </cell>
          <cell r="F12">
            <v>1637.67</v>
          </cell>
          <cell r="G12">
            <v>11221.87</v>
          </cell>
          <cell r="H12">
            <v>336</v>
          </cell>
          <cell r="I12">
            <v>46</v>
          </cell>
          <cell r="J12">
            <v>23</v>
          </cell>
          <cell r="K12">
            <v>8</v>
          </cell>
        </row>
        <row r="13">
          <cell r="B13">
            <v>5</v>
          </cell>
          <cell r="C13" t="str">
            <v>TEC2</v>
          </cell>
          <cell r="D13" t="str">
            <v>B</v>
          </cell>
          <cell r="E13">
            <v>10870.53</v>
          </cell>
          <cell r="F13">
            <v>1212.82</v>
          </cell>
          <cell r="G13">
            <v>9657.7100000000009</v>
          </cell>
          <cell r="H13">
            <v>336</v>
          </cell>
          <cell r="I13">
            <v>46</v>
          </cell>
          <cell r="J13">
            <v>23</v>
          </cell>
          <cell r="K13">
            <v>8</v>
          </cell>
        </row>
        <row r="14">
          <cell r="B14">
            <v>6</v>
          </cell>
          <cell r="C14" t="str">
            <v>ANE2</v>
          </cell>
          <cell r="D14" t="str">
            <v>C</v>
          </cell>
          <cell r="E14">
            <v>9493.6</v>
          </cell>
          <cell r="F14">
            <v>946.4</v>
          </cell>
          <cell r="G14">
            <v>8547.2000000000007</v>
          </cell>
          <cell r="H14">
            <v>336</v>
          </cell>
          <cell r="I14">
            <v>46</v>
          </cell>
          <cell r="J14">
            <v>23</v>
          </cell>
          <cell r="K14">
            <v>8</v>
          </cell>
        </row>
        <row r="15">
          <cell r="B15">
            <v>7</v>
          </cell>
          <cell r="C15" t="str">
            <v>ANE2</v>
          </cell>
          <cell r="D15" t="str">
            <v>C</v>
          </cell>
          <cell r="E15">
            <v>9304.3799999999992</v>
          </cell>
          <cell r="F15">
            <v>912.49</v>
          </cell>
          <cell r="G15">
            <v>8391.89</v>
          </cell>
          <cell r="H15">
            <v>336</v>
          </cell>
          <cell r="I15">
            <v>46</v>
          </cell>
          <cell r="J15">
            <v>23</v>
          </cell>
          <cell r="K15">
            <v>8</v>
          </cell>
        </row>
        <row r="16">
          <cell r="B16">
            <v>8</v>
          </cell>
          <cell r="C16" t="str">
            <v>ANE2</v>
          </cell>
          <cell r="D16" t="str">
            <v>C</v>
          </cell>
          <cell r="E16">
            <v>8239.41</v>
          </cell>
          <cell r="F16">
            <v>728.6</v>
          </cell>
          <cell r="G16">
            <v>7510.8099999999995</v>
          </cell>
          <cell r="H16">
            <v>336</v>
          </cell>
          <cell r="I16">
            <v>46</v>
          </cell>
          <cell r="J16">
            <v>23</v>
          </cell>
          <cell r="K16">
            <v>8</v>
          </cell>
        </row>
        <row r="17">
          <cell r="B17">
            <v>9</v>
          </cell>
          <cell r="C17" t="str">
            <v>ANE2</v>
          </cell>
          <cell r="D17" t="str">
            <v>C</v>
          </cell>
          <cell r="E17">
            <v>10312.35</v>
          </cell>
          <cell r="F17">
            <v>1093.5899999999999</v>
          </cell>
          <cell r="G17">
            <v>9218.76</v>
          </cell>
          <cell r="H17">
            <v>336</v>
          </cell>
          <cell r="I17">
            <v>46</v>
          </cell>
          <cell r="J17">
            <v>23</v>
          </cell>
          <cell r="K17">
            <v>8</v>
          </cell>
        </row>
        <row r="18">
          <cell r="B18">
            <v>10</v>
          </cell>
          <cell r="C18" t="str">
            <v>ANE2</v>
          </cell>
          <cell r="D18" t="str">
            <v>C</v>
          </cell>
          <cell r="E18">
            <v>6965.45</v>
          </cell>
          <cell r="F18">
            <v>546.98</v>
          </cell>
          <cell r="G18">
            <v>6418.4699999999993</v>
          </cell>
          <cell r="H18">
            <v>336</v>
          </cell>
          <cell r="I18">
            <v>46</v>
          </cell>
          <cell r="J18">
            <v>23</v>
          </cell>
          <cell r="K18">
            <v>8</v>
          </cell>
        </row>
        <row r="19">
          <cell r="B19">
            <v>11</v>
          </cell>
          <cell r="C19" t="str">
            <v>ANE2</v>
          </cell>
          <cell r="D19" t="str">
            <v>C</v>
          </cell>
          <cell r="E19">
            <v>6571.18</v>
          </cell>
          <cell r="F19">
            <v>504.09</v>
          </cell>
          <cell r="G19">
            <v>6067.09</v>
          </cell>
          <cell r="H19">
            <v>336</v>
          </cell>
          <cell r="I19">
            <v>46</v>
          </cell>
          <cell r="J19">
            <v>23</v>
          </cell>
          <cell r="K19">
            <v>8</v>
          </cell>
        </row>
        <row r="20">
          <cell r="B20">
            <v>12</v>
          </cell>
          <cell r="C20" t="str">
            <v>ANE2</v>
          </cell>
          <cell r="D20" t="str">
            <v>C</v>
          </cell>
          <cell r="E20">
            <v>9671.2199999999993</v>
          </cell>
          <cell r="F20">
            <v>978.23</v>
          </cell>
          <cell r="G20">
            <v>8692.99</v>
          </cell>
          <cell r="H20">
            <v>336</v>
          </cell>
          <cell r="I20">
            <v>46</v>
          </cell>
          <cell r="J20">
            <v>23</v>
          </cell>
          <cell r="K20">
            <v>8</v>
          </cell>
        </row>
        <row r="21">
          <cell r="B21">
            <v>13</v>
          </cell>
          <cell r="C21" t="str">
            <v>TEC2</v>
          </cell>
          <cell r="D21" t="str">
            <v>B</v>
          </cell>
          <cell r="E21">
            <v>11431.38</v>
          </cell>
          <cell r="F21">
            <v>1332.62</v>
          </cell>
          <cell r="G21">
            <v>10098.759999999998</v>
          </cell>
          <cell r="H21">
            <v>336</v>
          </cell>
          <cell r="I21">
            <v>46</v>
          </cell>
          <cell r="J21">
            <v>23</v>
          </cell>
          <cell r="K21">
            <v>8</v>
          </cell>
        </row>
        <row r="22">
          <cell r="B22">
            <v>14</v>
          </cell>
          <cell r="C22" t="str">
            <v>ANE2</v>
          </cell>
          <cell r="D22" t="str">
            <v>C</v>
          </cell>
          <cell r="E22">
            <v>9860.7000000000007</v>
          </cell>
          <cell r="F22">
            <v>1012.18</v>
          </cell>
          <cell r="G22">
            <v>8848.52</v>
          </cell>
          <cell r="H22">
            <v>336</v>
          </cell>
          <cell r="I22">
            <v>46</v>
          </cell>
          <cell r="J22">
            <v>23</v>
          </cell>
          <cell r="K22">
            <v>8</v>
          </cell>
        </row>
        <row r="23">
          <cell r="B23">
            <v>15</v>
          </cell>
          <cell r="C23" t="str">
            <v>ANE2</v>
          </cell>
          <cell r="D23" t="str">
            <v>C</v>
          </cell>
          <cell r="E23">
            <v>6788.19</v>
          </cell>
          <cell r="F23">
            <v>527.70000000000005</v>
          </cell>
          <cell r="G23">
            <v>6260.49</v>
          </cell>
          <cell r="H23">
            <v>336</v>
          </cell>
          <cell r="I23">
            <v>46</v>
          </cell>
          <cell r="J23">
            <v>23</v>
          </cell>
          <cell r="K23">
            <v>8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Din"/>
      <sheetName val="1"/>
      <sheetName val="partida"/>
      <sheetName val="HM_AnualMes2021_211018_0208"/>
      <sheetName val="Hoja1"/>
      <sheetName val="Hoja3"/>
      <sheetName val="Hoja4"/>
      <sheetName val="Hoja5"/>
      <sheetName val="Hoja2"/>
      <sheetName val="Consulta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1"/>
      <sheetName val="anexo 2"/>
      <sheetName val="anexo 3"/>
      <sheetName val="anexo 4"/>
      <sheetName val="Anexo 5"/>
      <sheetName val="Anexo 6"/>
      <sheetName val="anexo 7"/>
      <sheetName val="anexo 8"/>
      <sheetName val="Anexo 9 "/>
      <sheetName val="anexo 10"/>
      <sheetName val="Anexo 10 a"/>
      <sheetName val="Anexo 11"/>
      <sheetName val="Anexo 12"/>
      <sheetName val="Anexo 14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VIO"/>
      <sheetName val="CARATULA"/>
      <sheetName val="1ª SEP"/>
      <sheetName val="TABULADOR"/>
      <sheetName val="ISR"/>
      <sheetName val="TARIFAS"/>
      <sheetName val="FI"/>
      <sheetName val="FIJ"/>
    </sheetNames>
    <sheetDataSet>
      <sheetData sheetId="0" refreshError="1"/>
      <sheetData sheetId="1" refreshError="1"/>
      <sheetData sheetId="2" refreshError="1"/>
      <sheetData sheetId="3">
        <row r="9">
          <cell r="B9">
            <v>1</v>
          </cell>
          <cell r="C9" t="str">
            <v>TCE3</v>
          </cell>
          <cell r="D9" t="str">
            <v>A</v>
          </cell>
          <cell r="E9">
            <v>6902.52</v>
          </cell>
          <cell r="F9">
            <v>21825.03</v>
          </cell>
          <cell r="G9">
            <v>28727.55</v>
          </cell>
          <cell r="H9">
            <v>24932.3</v>
          </cell>
          <cell r="I9">
            <v>336</v>
          </cell>
          <cell r="J9">
            <v>46</v>
          </cell>
          <cell r="K9">
            <v>23</v>
          </cell>
          <cell r="L9">
            <v>12</v>
          </cell>
        </row>
        <row r="10">
          <cell r="B10">
            <v>2</v>
          </cell>
          <cell r="C10" t="str">
            <v>TEC2</v>
          </cell>
          <cell r="D10" t="str">
            <v>A</v>
          </cell>
          <cell r="E10">
            <v>6536.44</v>
          </cell>
          <cell r="F10">
            <v>17778.89</v>
          </cell>
          <cell r="G10">
            <v>24315.329999999998</v>
          </cell>
          <cell r="H10">
            <v>21277.64</v>
          </cell>
          <cell r="I10">
            <v>336</v>
          </cell>
          <cell r="J10">
            <v>46</v>
          </cell>
          <cell r="K10">
            <v>23</v>
          </cell>
          <cell r="L10">
            <v>8</v>
          </cell>
        </row>
        <row r="11">
          <cell r="B11">
            <v>3</v>
          </cell>
          <cell r="C11" t="str">
            <v>TEC2</v>
          </cell>
          <cell r="D11" t="str">
            <v>B</v>
          </cell>
          <cell r="E11">
            <v>6536.44</v>
          </cell>
          <cell r="F11">
            <v>10451.450000000001</v>
          </cell>
          <cell r="G11">
            <v>16987.89</v>
          </cell>
          <cell r="H11">
            <v>15148.64</v>
          </cell>
          <cell r="I11">
            <v>336</v>
          </cell>
          <cell r="J11">
            <v>46</v>
          </cell>
          <cell r="K11">
            <v>23</v>
          </cell>
          <cell r="L11">
            <v>8</v>
          </cell>
        </row>
        <row r="12">
          <cell r="B12">
            <v>4</v>
          </cell>
          <cell r="C12" t="str">
            <v>TEC2</v>
          </cell>
          <cell r="D12" t="str">
            <v>C</v>
          </cell>
          <cell r="E12">
            <v>6536.44</v>
          </cell>
          <cell r="F12">
            <v>10189.84</v>
          </cell>
          <cell r="G12">
            <v>16726.28</v>
          </cell>
          <cell r="H12">
            <v>14927.839999999998</v>
          </cell>
          <cell r="I12">
            <v>336</v>
          </cell>
          <cell r="J12">
            <v>46</v>
          </cell>
          <cell r="K12">
            <v>23</v>
          </cell>
          <cell r="L12">
            <v>8</v>
          </cell>
        </row>
        <row r="13">
          <cell r="B13">
            <v>5</v>
          </cell>
          <cell r="C13" t="str">
            <v>TEC2</v>
          </cell>
          <cell r="D13" t="str">
            <v>D</v>
          </cell>
          <cell r="E13">
            <v>6536.44</v>
          </cell>
          <cell r="F13">
            <v>7553.87</v>
          </cell>
          <cell r="G13">
            <v>14090.31</v>
          </cell>
          <cell r="H13">
            <v>12702.88</v>
          </cell>
          <cell r="I13">
            <v>336</v>
          </cell>
          <cell r="J13">
            <v>46</v>
          </cell>
          <cell r="K13">
            <v>23</v>
          </cell>
          <cell r="L13">
            <v>8</v>
          </cell>
        </row>
        <row r="14">
          <cell r="B14">
            <v>6</v>
          </cell>
          <cell r="C14" t="str">
            <v>ANE2</v>
          </cell>
          <cell r="D14" t="str">
            <v>A</v>
          </cell>
          <cell r="E14">
            <v>5018.42</v>
          </cell>
          <cell r="F14">
            <v>6064.49</v>
          </cell>
          <cell r="G14">
            <v>11082.91</v>
          </cell>
          <cell r="H14">
            <v>10164.42</v>
          </cell>
          <cell r="I14">
            <v>336</v>
          </cell>
          <cell r="J14">
            <v>46</v>
          </cell>
          <cell r="K14">
            <v>23</v>
          </cell>
          <cell r="L14">
            <v>8</v>
          </cell>
        </row>
        <row r="15">
          <cell r="B15">
            <v>7</v>
          </cell>
          <cell r="C15" t="str">
            <v>ANE2</v>
          </cell>
          <cell r="D15" t="str">
            <v>B</v>
          </cell>
          <cell r="E15">
            <v>5018.42</v>
          </cell>
          <cell r="F15">
            <v>5384.01</v>
          </cell>
          <cell r="G15">
            <v>10402.43</v>
          </cell>
          <cell r="H15">
            <v>9590.06</v>
          </cell>
          <cell r="I15">
            <v>336</v>
          </cell>
          <cell r="J15">
            <v>46</v>
          </cell>
          <cell r="K15">
            <v>23</v>
          </cell>
          <cell r="L15">
            <v>8</v>
          </cell>
        </row>
        <row r="16">
          <cell r="B16">
            <v>8</v>
          </cell>
          <cell r="C16" t="str">
            <v>ANE2</v>
          </cell>
          <cell r="D16" t="str">
            <v>C</v>
          </cell>
          <cell r="E16">
            <v>5018.42</v>
          </cell>
          <cell r="F16">
            <v>4118.6499999999996</v>
          </cell>
          <cell r="G16">
            <v>9137.07</v>
          </cell>
          <cell r="H16">
            <v>8492.82</v>
          </cell>
          <cell r="I16">
            <v>336</v>
          </cell>
          <cell r="J16">
            <v>46</v>
          </cell>
          <cell r="K16">
            <v>23</v>
          </cell>
          <cell r="L16">
            <v>8</v>
          </cell>
        </row>
        <row r="17">
          <cell r="B17">
            <v>9</v>
          </cell>
          <cell r="C17" t="str">
            <v>ANE2</v>
          </cell>
          <cell r="D17" t="str">
            <v>D</v>
          </cell>
          <cell r="E17">
            <v>5018.42</v>
          </cell>
          <cell r="F17">
            <v>3777.84</v>
          </cell>
          <cell r="G17">
            <v>8796.26</v>
          </cell>
          <cell r="H17">
            <v>8196.6</v>
          </cell>
          <cell r="I17">
            <v>336</v>
          </cell>
          <cell r="J17">
            <v>46</v>
          </cell>
          <cell r="K17">
            <v>23</v>
          </cell>
          <cell r="L17">
            <v>8</v>
          </cell>
        </row>
        <row r="18">
          <cell r="B18">
            <v>10</v>
          </cell>
          <cell r="C18" t="str">
            <v>AE1</v>
          </cell>
          <cell r="D18" t="str">
            <v>A</v>
          </cell>
          <cell r="E18">
            <v>3356.96</v>
          </cell>
          <cell r="F18">
            <v>3308.54</v>
          </cell>
          <cell r="G18">
            <v>6665.5</v>
          </cell>
          <cell r="H18">
            <v>6475.1</v>
          </cell>
          <cell r="I18">
            <v>336</v>
          </cell>
          <cell r="J18">
            <v>46</v>
          </cell>
          <cell r="K18">
            <v>23</v>
          </cell>
          <cell r="L18">
            <v>8</v>
          </cell>
        </row>
        <row r="19">
          <cell r="B19">
            <v>11</v>
          </cell>
          <cell r="C19" t="str">
            <v>AE1</v>
          </cell>
          <cell r="D19" t="str">
            <v>B</v>
          </cell>
          <cell r="E19">
            <v>3356.96</v>
          </cell>
          <cell r="F19">
            <v>2646.03</v>
          </cell>
          <cell r="G19">
            <v>6002.99</v>
          </cell>
          <cell r="H19">
            <v>5895.2</v>
          </cell>
          <cell r="I19">
            <v>336</v>
          </cell>
          <cell r="J19">
            <v>46</v>
          </cell>
          <cell r="K19">
            <v>23</v>
          </cell>
          <cell r="L19">
            <v>8</v>
          </cell>
        </row>
        <row r="20">
          <cell r="B20">
            <v>12</v>
          </cell>
          <cell r="C20" t="str">
            <v>AE1</v>
          </cell>
          <cell r="D20" t="str">
            <v>C</v>
          </cell>
          <cell r="E20">
            <v>3356.96</v>
          </cell>
          <cell r="F20">
            <v>1537.8</v>
          </cell>
          <cell r="G20">
            <v>4894.75</v>
          </cell>
          <cell r="H20">
            <v>4897.92</v>
          </cell>
          <cell r="I20">
            <v>336</v>
          </cell>
          <cell r="J20">
            <v>46</v>
          </cell>
          <cell r="K20">
            <v>23</v>
          </cell>
          <cell r="L20">
            <v>8</v>
          </cell>
        </row>
        <row r="21">
          <cell r="B21">
            <v>13</v>
          </cell>
          <cell r="C21" t="str">
            <v>AE1</v>
          </cell>
          <cell r="D21" t="str">
            <v>D</v>
          </cell>
          <cell r="E21">
            <v>3356.96</v>
          </cell>
          <cell r="F21">
            <v>1289.7</v>
          </cell>
          <cell r="G21">
            <v>4646.66</v>
          </cell>
          <cell r="H21">
            <v>4706.18</v>
          </cell>
          <cell r="I21">
            <v>336</v>
          </cell>
          <cell r="J21">
            <v>46</v>
          </cell>
          <cell r="K21">
            <v>23</v>
          </cell>
          <cell r="L21">
            <v>8</v>
          </cell>
        </row>
        <row r="22">
          <cell r="B22">
            <v>14</v>
          </cell>
          <cell r="C22" t="str">
            <v>AE1</v>
          </cell>
          <cell r="D22" t="str">
            <v>E</v>
          </cell>
          <cell r="E22">
            <v>3356.96</v>
          </cell>
          <cell r="F22">
            <v>1232.3</v>
          </cell>
          <cell r="G22">
            <v>4589.26</v>
          </cell>
          <cell r="H22">
            <v>4655.0200000000004</v>
          </cell>
          <cell r="I22">
            <v>336</v>
          </cell>
          <cell r="J22">
            <v>46</v>
          </cell>
          <cell r="K22">
            <v>23</v>
          </cell>
          <cell r="L22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1ª SEP"/>
      <sheetName val="TABULADOR"/>
      <sheetName val="ISR"/>
      <sheetName val="TARIFAS"/>
    </sheetNames>
    <sheetDataSet>
      <sheetData sheetId="0" refreshError="1"/>
      <sheetData sheetId="1" refreshError="1"/>
      <sheetData sheetId="2">
        <row r="9">
          <cell r="B9">
            <v>1</v>
          </cell>
          <cell r="C9" t="str">
            <v>TCE3</v>
          </cell>
          <cell r="D9" t="str">
            <v>A</v>
          </cell>
          <cell r="E9">
            <v>28727.56</v>
          </cell>
          <cell r="F9">
            <v>24932.3</v>
          </cell>
          <cell r="G9">
            <v>336</v>
          </cell>
          <cell r="H9">
            <v>46</v>
          </cell>
          <cell r="I9">
            <v>23</v>
          </cell>
          <cell r="J9">
            <v>12</v>
          </cell>
        </row>
        <row r="10">
          <cell r="B10">
            <v>5</v>
          </cell>
          <cell r="C10" t="str">
            <v>TEC2</v>
          </cell>
          <cell r="D10" t="str">
            <v>D</v>
          </cell>
          <cell r="E10">
            <v>14090.32</v>
          </cell>
          <cell r="F10">
            <v>12702.88</v>
          </cell>
          <cell r="G10">
            <v>336</v>
          </cell>
          <cell r="H10">
            <v>46</v>
          </cell>
          <cell r="I10">
            <v>23</v>
          </cell>
          <cell r="J10">
            <v>8</v>
          </cell>
        </row>
        <row r="11">
          <cell r="B11">
            <v>6</v>
          </cell>
          <cell r="C11" t="str">
            <v>ANE2</v>
          </cell>
          <cell r="D11" t="str">
            <v>A</v>
          </cell>
          <cell r="E11">
            <v>10402.43</v>
          </cell>
          <cell r="F11">
            <v>9590.0400000000009</v>
          </cell>
          <cell r="G11">
            <v>336</v>
          </cell>
          <cell r="H11">
            <v>46</v>
          </cell>
          <cell r="I11">
            <v>23</v>
          </cell>
          <cell r="J11">
            <v>8</v>
          </cell>
        </row>
        <row r="12">
          <cell r="B12">
            <v>7</v>
          </cell>
          <cell r="C12" t="str">
            <v>ANE2</v>
          </cell>
          <cell r="D12" t="str">
            <v>B</v>
          </cell>
          <cell r="E12">
            <v>9084.7900000000009</v>
          </cell>
          <cell r="F12">
            <v>8447.3799999999992</v>
          </cell>
          <cell r="G12">
            <v>336</v>
          </cell>
          <cell r="H12">
            <v>46</v>
          </cell>
          <cell r="I12">
            <v>23</v>
          </cell>
          <cell r="J12">
            <v>8</v>
          </cell>
        </row>
        <row r="13">
          <cell r="B13">
            <v>8</v>
          </cell>
          <cell r="C13" t="str">
            <v>ANE2</v>
          </cell>
          <cell r="D13" t="str">
            <v>C</v>
          </cell>
          <cell r="E13">
            <v>8796.26</v>
          </cell>
          <cell r="F13">
            <v>8196.6</v>
          </cell>
          <cell r="G13">
            <v>336</v>
          </cell>
          <cell r="H13">
            <v>46</v>
          </cell>
          <cell r="I13">
            <v>23</v>
          </cell>
          <cell r="J13">
            <v>8</v>
          </cell>
        </row>
        <row r="14">
          <cell r="B14">
            <v>9</v>
          </cell>
          <cell r="C14" t="str">
            <v>ANE2</v>
          </cell>
          <cell r="D14" t="str">
            <v>D</v>
          </cell>
          <cell r="E14">
            <v>7884.61</v>
          </cell>
          <cell r="F14">
            <v>7394.14</v>
          </cell>
          <cell r="G14">
            <v>336</v>
          </cell>
          <cell r="H14">
            <v>46</v>
          </cell>
          <cell r="I14">
            <v>23</v>
          </cell>
          <cell r="J14">
            <v>8</v>
          </cell>
        </row>
        <row r="15">
          <cell r="B15">
            <v>10</v>
          </cell>
          <cell r="C15" t="str">
            <v>ANE2</v>
          </cell>
          <cell r="D15" t="str">
            <v>E</v>
          </cell>
          <cell r="E15">
            <v>7230.57</v>
          </cell>
          <cell r="F15">
            <v>6810.2</v>
          </cell>
          <cell r="G15">
            <v>336</v>
          </cell>
          <cell r="H15">
            <v>46</v>
          </cell>
          <cell r="I15">
            <v>23</v>
          </cell>
          <cell r="J15">
            <v>8</v>
          </cell>
        </row>
        <row r="16">
          <cell r="B16">
            <v>11</v>
          </cell>
          <cell r="C16" t="str">
            <v>AE1</v>
          </cell>
          <cell r="D16" t="str">
            <v>A</v>
          </cell>
          <cell r="E16">
            <v>6665.51</v>
          </cell>
          <cell r="F16">
            <v>6290.02</v>
          </cell>
          <cell r="G16">
            <v>336</v>
          </cell>
          <cell r="H16">
            <v>46</v>
          </cell>
          <cell r="I16">
            <v>23</v>
          </cell>
          <cell r="J16">
            <v>8</v>
          </cell>
        </row>
        <row r="17">
          <cell r="B17">
            <v>12</v>
          </cell>
          <cell r="C17" t="str">
            <v>AE1</v>
          </cell>
          <cell r="D17" t="str">
            <v>B</v>
          </cell>
          <cell r="E17">
            <v>6288.22</v>
          </cell>
          <cell r="F17">
            <v>5942.7</v>
          </cell>
          <cell r="G17">
            <v>336</v>
          </cell>
          <cell r="H17">
            <v>46</v>
          </cell>
          <cell r="I17">
            <v>23</v>
          </cell>
          <cell r="J17">
            <v>8</v>
          </cell>
        </row>
      </sheetData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 2ª SEP"/>
      <sheetName val="PERCEPCIONES"/>
      <sheetName val="RETENCIONES"/>
      <sheetName val="cedulas adicionales"/>
      <sheetName val="CONCENTRADO DESPENSA"/>
      <sheetName val="TABULADOR"/>
      <sheetName val="TABSA"/>
      <sheetName val="ISR"/>
      <sheetName val="TARIFAS"/>
      <sheetName val="AHORRO"/>
      <sheetName val="(7-1)"/>
      <sheetName val="QUINQUENIO"/>
      <sheetName val="CALCULO"/>
      <sheetName val="1 1ª ENE"/>
    </sheetNames>
    <sheetDataSet>
      <sheetData sheetId="0"/>
      <sheetData sheetId="1"/>
      <sheetData sheetId="2"/>
      <sheetData sheetId="3"/>
      <sheetData sheetId="4"/>
      <sheetData sheetId="5"/>
      <sheetData sheetId="6">
        <row r="30">
          <cell r="A30" t="str">
            <v>CLAVE</v>
          </cell>
          <cell r="B30" t="str">
            <v>CATEGORIA</v>
          </cell>
          <cell r="C30" t="str">
            <v>DESCRIPCION</v>
          </cell>
          <cell r="D30" t="str">
            <v>SUELDO MENSUAL</v>
          </cell>
          <cell r="E30" t="str">
            <v>COMPENSACION MENSUAL</v>
          </cell>
          <cell r="F30" t="str">
            <v>CONCEPTO 5 CON SINDICATO</v>
          </cell>
          <cell r="G30" t="str">
            <v>CONCEPTO 5 SIN SINDICATO</v>
          </cell>
          <cell r="H30" t="str">
            <v>CONCEPTO 32 VIEJO</v>
          </cell>
          <cell r="I30" t="str">
            <v>f65_bonobi</v>
          </cell>
        </row>
        <row r="31">
          <cell r="A31">
            <v>202</v>
          </cell>
          <cell r="B31" t="str">
            <v xml:space="preserve">AM2       </v>
          </cell>
          <cell r="C31" t="str">
            <v xml:space="preserve">AUXILIAR MULTIPLE (AM2)                      </v>
          </cell>
          <cell r="D31">
            <v>3287.1342</v>
          </cell>
          <cell r="E31">
            <v>0</v>
          </cell>
          <cell r="F31">
            <v>631.75</v>
          </cell>
          <cell r="G31">
            <v>638.58000000000004</v>
          </cell>
          <cell r="H31">
            <v>682.24</v>
          </cell>
          <cell r="I31">
            <v>3408.0272</v>
          </cell>
        </row>
        <row r="32">
          <cell r="A32">
            <v>203</v>
          </cell>
          <cell r="B32" t="str">
            <v xml:space="preserve">AE1       </v>
          </cell>
          <cell r="C32" t="str">
            <v xml:space="preserve">AUXILIAR ESPECIALIZADO (AE1)                 </v>
          </cell>
          <cell r="D32">
            <v>3558.3881999999999</v>
          </cell>
          <cell r="E32">
            <v>0</v>
          </cell>
          <cell r="F32">
            <v>656.83</v>
          </cell>
          <cell r="G32">
            <v>664.21</v>
          </cell>
          <cell r="H32">
            <v>738.53</v>
          </cell>
          <cell r="I32">
            <v>3408.0272</v>
          </cell>
        </row>
        <row r="33">
          <cell r="A33">
            <v>204</v>
          </cell>
          <cell r="B33" t="str">
            <v xml:space="preserve">AE2       </v>
          </cell>
          <cell r="C33" t="str">
            <v xml:space="preserve">AUXILIAR ESPECIALIZADO (AE2)                 </v>
          </cell>
          <cell r="D33">
            <v>3757.9650000000001</v>
          </cell>
          <cell r="E33">
            <v>0</v>
          </cell>
          <cell r="F33">
            <v>695.18</v>
          </cell>
          <cell r="G33">
            <v>702.97</v>
          </cell>
          <cell r="H33">
            <v>779.96</v>
          </cell>
          <cell r="I33">
            <v>3408.0272</v>
          </cell>
        </row>
        <row r="34">
          <cell r="A34">
            <v>205</v>
          </cell>
          <cell r="B34" t="str">
            <v xml:space="preserve">AE3       </v>
          </cell>
          <cell r="C34" t="str">
            <v xml:space="preserve">AUXILIAR ESPECIALIZADO (AE3)                 </v>
          </cell>
          <cell r="D34">
            <v>4162.6729999999998</v>
          </cell>
          <cell r="E34">
            <v>0</v>
          </cell>
          <cell r="F34">
            <v>785.2</v>
          </cell>
          <cell r="G34">
            <v>793.83</v>
          </cell>
          <cell r="H34">
            <v>863.95</v>
          </cell>
          <cell r="I34">
            <v>3386.1806000000001</v>
          </cell>
        </row>
        <row r="35">
          <cell r="A35">
            <v>206</v>
          </cell>
          <cell r="B35" t="str">
            <v xml:space="preserve">AN1       </v>
          </cell>
          <cell r="C35" t="str">
            <v xml:space="preserve">ANALISTA (AN1)                               </v>
          </cell>
          <cell r="D35">
            <v>4451.7349999999997</v>
          </cell>
          <cell r="E35">
            <v>0</v>
          </cell>
          <cell r="F35">
            <v>805.75</v>
          </cell>
          <cell r="G35">
            <v>814.99</v>
          </cell>
          <cell r="H35">
            <v>923.94</v>
          </cell>
          <cell r="I35">
            <v>3324.3083999999999</v>
          </cell>
        </row>
        <row r="36">
          <cell r="A36">
            <v>207</v>
          </cell>
          <cell r="B36" t="str">
            <v xml:space="preserve">AN2       </v>
          </cell>
          <cell r="C36" t="str">
            <v xml:space="preserve">ANALISTA (AN2)                               </v>
          </cell>
          <cell r="D36">
            <v>4707.7780000000002</v>
          </cell>
          <cell r="E36">
            <v>0</v>
          </cell>
          <cell r="F36">
            <v>808.85</v>
          </cell>
          <cell r="G36">
            <v>818.63</v>
          </cell>
          <cell r="H36">
            <v>977.09</v>
          </cell>
          <cell r="I36">
            <v>3237.3778000000002</v>
          </cell>
        </row>
        <row r="37">
          <cell r="A37">
            <v>208</v>
          </cell>
          <cell r="B37" t="str">
            <v xml:space="preserve">ANE1      </v>
          </cell>
          <cell r="C37" t="str">
            <v xml:space="preserve">ANALISTA ESPECIALIZADO (ANE1)                </v>
          </cell>
          <cell r="D37">
            <v>4939.1017999999995</v>
          </cell>
          <cell r="E37">
            <v>0</v>
          </cell>
          <cell r="F37">
            <v>841.39</v>
          </cell>
          <cell r="G37">
            <v>851.65</v>
          </cell>
          <cell r="H37">
            <v>1025.0899999999999</v>
          </cell>
          <cell r="I37">
            <v>3132.7240000000002</v>
          </cell>
        </row>
        <row r="38">
          <cell r="A38">
            <v>209</v>
          </cell>
          <cell r="B38" t="str">
            <v xml:space="preserve">ANE2      </v>
          </cell>
          <cell r="C38" t="str">
            <v xml:space="preserve">ANALISTA ESPECIALIZADO (ANE2)                </v>
          </cell>
          <cell r="D38">
            <v>5319.5145999999995</v>
          </cell>
          <cell r="E38">
            <v>3411.54</v>
          </cell>
          <cell r="F38">
            <v>906.12</v>
          </cell>
          <cell r="G38">
            <v>917.15</v>
          </cell>
          <cell r="H38">
            <v>1104.05</v>
          </cell>
          <cell r="I38">
            <v>2918.3178000000003</v>
          </cell>
        </row>
        <row r="39">
          <cell r="A39">
            <v>210</v>
          </cell>
          <cell r="B39" t="str">
            <v xml:space="preserve">TEC1      </v>
          </cell>
          <cell r="C39" t="str">
            <v xml:space="preserve">TECNICO (TEC1)                               </v>
          </cell>
          <cell r="D39">
            <v>5872.3787999999995</v>
          </cell>
          <cell r="E39">
            <v>1672.7</v>
          </cell>
          <cell r="F39">
            <v>1040.1099999999999</v>
          </cell>
          <cell r="G39">
            <v>1052.29</v>
          </cell>
          <cell r="H39">
            <v>1218.79</v>
          </cell>
          <cell r="I39">
            <v>2459.6558</v>
          </cell>
        </row>
        <row r="40">
          <cell r="A40">
            <v>211</v>
          </cell>
          <cell r="B40" t="str">
            <v xml:space="preserve">TEC2      </v>
          </cell>
          <cell r="C40" t="str">
            <v xml:space="preserve">TECNICO (TEC2)                               </v>
          </cell>
          <cell r="D40">
            <v>6928.6369999999997</v>
          </cell>
          <cell r="E40">
            <v>14950.99</v>
          </cell>
          <cell r="F40">
            <v>1180.8900000000001</v>
          </cell>
          <cell r="G40">
            <v>1195.27</v>
          </cell>
          <cell r="H40">
            <v>1438.02</v>
          </cell>
          <cell r="I40">
            <v>1524.1528000000001</v>
          </cell>
        </row>
        <row r="41">
          <cell r="A41">
            <v>212</v>
          </cell>
          <cell r="B41" t="str">
            <v xml:space="preserve">TCE1      </v>
          </cell>
          <cell r="C41" t="str">
            <v xml:space="preserve">TECNICO ESPECIALIZADO (TCE1)                 </v>
          </cell>
          <cell r="D41">
            <v>7572.0676000000003</v>
          </cell>
          <cell r="E41">
            <v>9980.24</v>
          </cell>
          <cell r="F41">
            <v>1079</v>
          </cell>
          <cell r="G41">
            <v>1094.7</v>
          </cell>
          <cell r="H41">
            <v>1571.56</v>
          </cell>
          <cell r="I41">
            <v>802.73799999999994</v>
          </cell>
        </row>
        <row r="42">
          <cell r="A42">
            <v>213</v>
          </cell>
          <cell r="B42" t="str">
            <v xml:space="preserve">TCE2      </v>
          </cell>
          <cell r="C42" t="str">
            <v xml:space="preserve">JEFE DE OFICINA (TCE2)                       </v>
          </cell>
          <cell r="D42">
            <v>5484.3658000000005</v>
          </cell>
          <cell r="E42">
            <v>6388.9</v>
          </cell>
          <cell r="F42">
            <v>0</v>
          </cell>
          <cell r="G42">
            <v>947.65</v>
          </cell>
          <cell r="H42">
            <v>1138.27</v>
          </cell>
          <cell r="I42">
            <v>0</v>
          </cell>
        </row>
        <row r="43">
          <cell r="A43">
            <v>214</v>
          </cell>
          <cell r="B43" t="str">
            <v xml:space="preserve">TCE3      </v>
          </cell>
          <cell r="C43" t="str">
            <v xml:space="preserve">TECNICO ESPECIALIZADO (TCE3)                 </v>
          </cell>
          <cell r="D43">
            <v>7316.6817999999994</v>
          </cell>
          <cell r="E43">
            <v>24505.39</v>
          </cell>
          <cell r="F43">
            <v>0</v>
          </cell>
          <cell r="G43">
            <v>1016.5</v>
          </cell>
          <cell r="H43">
            <v>1518.56</v>
          </cell>
          <cell r="I43">
            <v>0</v>
          </cell>
        </row>
        <row r="44">
          <cell r="A44">
            <v>215</v>
          </cell>
          <cell r="B44" t="str">
            <v xml:space="preserve">D4        </v>
          </cell>
          <cell r="C44" t="str">
            <v xml:space="preserve">SUBDIRECTOR (D4)                             </v>
          </cell>
          <cell r="D44">
            <v>8475.9825999999994</v>
          </cell>
          <cell r="E44">
            <v>23351.88</v>
          </cell>
          <cell r="F44">
            <v>0</v>
          </cell>
          <cell r="G44">
            <v>1246.6600000000001</v>
          </cell>
          <cell r="H44">
            <v>1759.17</v>
          </cell>
          <cell r="I44">
            <v>0</v>
          </cell>
        </row>
        <row r="45">
          <cell r="A45">
            <v>216</v>
          </cell>
          <cell r="B45" t="str">
            <v xml:space="preserve">DI        </v>
          </cell>
          <cell r="C45" t="str">
            <v xml:space="preserve">DIRECTOR (DI)                                </v>
          </cell>
          <cell r="D45">
            <v>12348.258</v>
          </cell>
          <cell r="E45">
            <v>30126.87</v>
          </cell>
          <cell r="F45">
            <v>0</v>
          </cell>
          <cell r="G45">
            <v>2015.42</v>
          </cell>
          <cell r="H45">
            <v>2562.85</v>
          </cell>
          <cell r="I45">
            <v>0</v>
          </cell>
        </row>
        <row r="46">
          <cell r="A46">
            <v>217</v>
          </cell>
          <cell r="B46" t="str">
            <v xml:space="preserve">SB1       </v>
          </cell>
          <cell r="C46" t="str">
            <v xml:space="preserve">SUBSECRETARIO (SB1)                          </v>
          </cell>
          <cell r="D46">
            <v>14232.9274</v>
          </cell>
          <cell r="E46">
            <v>37587.22</v>
          </cell>
          <cell r="F46">
            <v>0</v>
          </cell>
          <cell r="G46">
            <v>2323.02</v>
          </cell>
          <cell r="H46">
            <v>2954</v>
          </cell>
          <cell r="I46">
            <v>0</v>
          </cell>
        </row>
        <row r="47">
          <cell r="A47">
            <v>218</v>
          </cell>
          <cell r="B47" t="str">
            <v xml:space="preserve">S2        </v>
          </cell>
          <cell r="C47" t="str">
            <v xml:space="preserve">SECRETARIO (S2)                              </v>
          </cell>
          <cell r="D47">
            <v>17136.755000000001</v>
          </cell>
          <cell r="E47">
            <v>23607.45</v>
          </cell>
          <cell r="F47">
            <v>0</v>
          </cell>
          <cell r="G47">
            <v>2796.98</v>
          </cell>
          <cell r="H47">
            <v>3556.68</v>
          </cell>
          <cell r="I47">
            <v>0</v>
          </cell>
        </row>
        <row r="48">
          <cell r="A48">
            <v>219</v>
          </cell>
          <cell r="B48" t="str">
            <v xml:space="preserve">S21       </v>
          </cell>
          <cell r="C48" t="str">
            <v xml:space="preserve">SECRETARIO GENERAL (S21)                     </v>
          </cell>
          <cell r="D48">
            <v>17628.965999999997</v>
          </cell>
          <cell r="E48">
            <v>82322.8</v>
          </cell>
          <cell r="F48">
            <v>0</v>
          </cell>
          <cell r="G48">
            <v>2877.32</v>
          </cell>
          <cell r="H48">
            <v>3658.84</v>
          </cell>
          <cell r="I48">
            <v>0</v>
          </cell>
        </row>
        <row r="49">
          <cell r="A49">
            <v>220</v>
          </cell>
          <cell r="B49" t="str">
            <v xml:space="preserve">ANE2  S   </v>
          </cell>
          <cell r="C49" t="str">
            <v xml:space="preserve">ANALISTA ESPECIALIZADO (ANE2) SINDICALIZADO  </v>
          </cell>
          <cell r="D49">
            <v>5585.4898000000003</v>
          </cell>
          <cell r="E49">
            <v>0</v>
          </cell>
          <cell r="F49">
            <v>954.77</v>
          </cell>
          <cell r="G49">
            <v>966.35</v>
          </cell>
          <cell r="H49">
            <v>1159.26</v>
          </cell>
          <cell r="I49">
            <v>3064.2268000000004</v>
          </cell>
        </row>
        <row r="50">
          <cell r="A50">
            <v>221</v>
          </cell>
          <cell r="B50" t="str">
            <v xml:space="preserve">TEC1  S   </v>
          </cell>
          <cell r="C50" t="str">
            <v xml:space="preserve">TECNICO (TEC1) SINDICALIZADO                 </v>
          </cell>
          <cell r="D50">
            <v>6166.0093999999999</v>
          </cell>
          <cell r="E50">
            <v>0</v>
          </cell>
          <cell r="F50">
            <v>1047.78</v>
          </cell>
          <cell r="G50">
            <v>1060.58</v>
          </cell>
          <cell r="H50">
            <v>1279.75</v>
          </cell>
          <cell r="I50">
            <v>2582.6581999999999</v>
          </cell>
        </row>
        <row r="51">
          <cell r="A51">
            <v>222</v>
          </cell>
          <cell r="B51" t="str">
            <v xml:space="preserve">TEC2  S   </v>
          </cell>
          <cell r="C51" t="str">
            <v xml:space="preserve">TECNICO (TEC2) SINDICALIZADO                 </v>
          </cell>
          <cell r="D51">
            <v>7275.0662000000002</v>
          </cell>
          <cell r="E51">
            <v>0</v>
          </cell>
          <cell r="F51">
            <v>996.16</v>
          </cell>
          <cell r="G51">
            <v>1011.25</v>
          </cell>
          <cell r="H51">
            <v>1509.93</v>
          </cell>
          <cell r="I51">
            <v>1600.3668</v>
          </cell>
        </row>
        <row r="52">
          <cell r="A52">
            <v>223</v>
          </cell>
          <cell r="B52" t="str">
            <v xml:space="preserve">TCE1  S   </v>
          </cell>
          <cell r="C52" t="str">
            <v xml:space="preserve">TECNICO ESPECIALIZADO (TCE1) SINDICALIZADO   </v>
          </cell>
          <cell r="D52">
            <v>7950.6784000000007</v>
          </cell>
          <cell r="E52">
            <v>10479.26</v>
          </cell>
          <cell r="F52">
            <v>1125.94</v>
          </cell>
          <cell r="G52">
            <v>1142.44</v>
          </cell>
          <cell r="H52">
            <v>1650.14</v>
          </cell>
          <cell r="I52">
            <v>842.86959999999999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TABULADOR"/>
      <sheetName val="ISR"/>
      <sheetName val="TABSA"/>
      <sheetName val="QUINQUENIO"/>
      <sheetName val="PERCEPCIONES"/>
      <sheetName val="RETENCIONES"/>
      <sheetName val="1era AGO"/>
      <sheetName val="CED ADIC"/>
      <sheetName val="CONCENTRADO DESPENSA"/>
      <sheetName val="Hoja1"/>
    </sheetNames>
    <sheetDataSet>
      <sheetData sheetId="0"/>
      <sheetData sheetId="1">
        <row r="8">
          <cell r="A8">
            <v>1</v>
          </cell>
          <cell r="B8" t="str">
            <v>TEC2</v>
          </cell>
          <cell r="C8" t="str">
            <v>C1</v>
          </cell>
          <cell r="D8" t="str">
            <v>AUDITOR FINANCIERO</v>
          </cell>
          <cell r="E8" t="str">
            <v>CONFIANZA</v>
          </cell>
          <cell r="F8">
            <v>6830.59</v>
          </cell>
          <cell r="G8">
            <v>1531.99</v>
          </cell>
          <cell r="H8">
            <v>1571.57</v>
          </cell>
          <cell r="I8">
            <v>253.67</v>
          </cell>
          <cell r="J8">
            <v>211</v>
          </cell>
          <cell r="K8">
            <v>836.19</v>
          </cell>
          <cell r="L8">
            <v>23</v>
          </cell>
          <cell r="M8">
            <v>46</v>
          </cell>
          <cell r="N8">
            <v>6536.4582</v>
          </cell>
          <cell r="O8">
            <v>1002.4208</v>
          </cell>
        </row>
        <row r="9">
          <cell r="A9">
            <v>2</v>
          </cell>
          <cell r="B9" t="str">
            <v>TEC2 S</v>
          </cell>
          <cell r="C9">
            <v>0</v>
          </cell>
          <cell r="D9" t="str">
            <v>AUXILIAR ADMINISTRATIVO</v>
          </cell>
          <cell r="E9" t="str">
            <v>BASE (SIND)</v>
          </cell>
          <cell r="F9">
            <v>7172.11</v>
          </cell>
          <cell r="G9">
            <v>1487.27</v>
          </cell>
          <cell r="H9">
            <v>1354.07</v>
          </cell>
          <cell r="I9">
            <v>536.89</v>
          </cell>
          <cell r="J9">
            <v>222</v>
          </cell>
          <cell r="K9">
            <v>878</v>
          </cell>
          <cell r="L9">
            <v>27</v>
          </cell>
          <cell r="M9">
            <v>49</v>
          </cell>
          <cell r="N9">
            <v>6863.27</v>
          </cell>
          <cell r="O9">
            <v>1002.40914</v>
          </cell>
        </row>
        <row r="10">
          <cell r="A10">
            <v>3</v>
          </cell>
          <cell r="B10" t="str">
            <v>TEC2</v>
          </cell>
          <cell r="C10" t="str">
            <v>C</v>
          </cell>
          <cell r="D10" t="str">
            <v>AUDITORA FINANCIERA</v>
          </cell>
          <cell r="E10" t="str">
            <v>CONFIANZA</v>
          </cell>
          <cell r="F10">
            <v>6830.59</v>
          </cell>
          <cell r="G10">
            <v>5871.21</v>
          </cell>
          <cell r="H10">
            <v>2485.0700000000002</v>
          </cell>
          <cell r="I10">
            <v>253.67</v>
          </cell>
          <cell r="J10">
            <v>211</v>
          </cell>
          <cell r="K10">
            <v>836.19</v>
          </cell>
          <cell r="L10">
            <v>23</v>
          </cell>
          <cell r="M10">
            <v>46</v>
          </cell>
          <cell r="N10">
            <v>6536.4582</v>
          </cell>
          <cell r="O10">
            <v>4084.27</v>
          </cell>
        </row>
        <row r="11">
          <cell r="A11">
            <v>4</v>
          </cell>
          <cell r="B11" t="str">
            <v>TEC1 S</v>
          </cell>
          <cell r="C11" t="str">
            <v>B</v>
          </cell>
          <cell r="D11" t="str">
            <v>AUXILIAR MÚLTIPLE</v>
          </cell>
          <cell r="E11" t="str">
            <v>BASE (SIND)</v>
          </cell>
          <cell r="F11">
            <v>6078.76</v>
          </cell>
          <cell r="G11">
            <v>1504.41</v>
          </cell>
          <cell r="H11">
            <v>1411.63</v>
          </cell>
          <cell r="I11">
            <v>242.41</v>
          </cell>
          <cell r="J11">
            <v>221</v>
          </cell>
          <cell r="K11">
            <v>1416.91</v>
          </cell>
          <cell r="L11">
            <v>27</v>
          </cell>
          <cell r="M11">
            <v>49</v>
          </cell>
          <cell r="N11">
            <v>5817.0043999999998</v>
          </cell>
          <cell r="O11">
            <v>1439.6284000000001</v>
          </cell>
        </row>
        <row r="12">
          <cell r="A12">
            <v>5</v>
          </cell>
          <cell r="B12" t="str">
            <v>TCE1 S</v>
          </cell>
          <cell r="C12" t="str">
            <v>B</v>
          </cell>
          <cell r="D12" t="str">
            <v>SECRETARIA</v>
          </cell>
          <cell r="E12" t="str">
            <v>BASE (SIND)</v>
          </cell>
          <cell r="F12">
            <v>7838.17</v>
          </cell>
          <cell r="G12">
            <v>1525.32</v>
          </cell>
          <cell r="H12">
            <v>1497.72</v>
          </cell>
          <cell r="I12">
            <v>547.79</v>
          </cell>
          <cell r="J12">
            <v>223</v>
          </cell>
          <cell r="K12">
            <v>462.41</v>
          </cell>
          <cell r="L12">
            <v>27</v>
          </cell>
          <cell r="M12">
            <v>49</v>
          </cell>
          <cell r="N12">
            <v>7500.6448</v>
          </cell>
          <cell r="O12">
            <v>1459.6412</v>
          </cell>
        </row>
        <row r="13">
          <cell r="A13">
            <v>6</v>
          </cell>
          <cell r="B13" t="str">
            <v>TCE1 S</v>
          </cell>
          <cell r="C13" t="str">
            <v>B</v>
          </cell>
          <cell r="D13" t="str">
            <v>AUXILIAR ADMINISTRATIVO</v>
          </cell>
          <cell r="E13" t="str">
            <v>BASE (SIND)</v>
          </cell>
          <cell r="F13">
            <v>7838.17</v>
          </cell>
          <cell r="G13">
            <v>2651.36</v>
          </cell>
          <cell r="H13">
            <v>1734.77</v>
          </cell>
          <cell r="I13">
            <v>547.79</v>
          </cell>
          <cell r="J13">
            <v>223</v>
          </cell>
          <cell r="K13">
            <v>462.41</v>
          </cell>
          <cell r="L13">
            <v>27</v>
          </cell>
          <cell r="M13">
            <v>49</v>
          </cell>
          <cell r="N13">
            <v>7500.6448</v>
          </cell>
          <cell r="O13">
            <v>2537.19</v>
          </cell>
        </row>
        <row r="14">
          <cell r="A14">
            <v>7</v>
          </cell>
          <cell r="B14" t="str">
            <v>TCE1 S</v>
          </cell>
          <cell r="C14" t="str">
            <v>D</v>
          </cell>
          <cell r="D14" t="str">
            <v>AUXILIAR MÚLTIPLE</v>
          </cell>
          <cell r="E14" t="str">
            <v>BASE (SIND)</v>
          </cell>
          <cell r="F14">
            <v>7838.17</v>
          </cell>
          <cell r="G14">
            <v>2167.7199999999998</v>
          </cell>
          <cell r="H14">
            <v>1632.96</v>
          </cell>
          <cell r="I14">
            <v>547.79</v>
          </cell>
          <cell r="J14">
            <v>223</v>
          </cell>
          <cell r="K14">
            <v>462.41</v>
          </cell>
          <cell r="L14">
            <v>27</v>
          </cell>
          <cell r="M14">
            <v>49</v>
          </cell>
          <cell r="N14">
            <v>7500.6448</v>
          </cell>
          <cell r="O14">
            <v>2074.3775999999998</v>
          </cell>
        </row>
        <row r="15">
          <cell r="A15">
            <v>8</v>
          </cell>
          <cell r="B15" t="str">
            <v>TEC2 S</v>
          </cell>
          <cell r="C15" t="str">
            <v>A/Sind</v>
          </cell>
          <cell r="D15" t="str">
            <v>AUXILIAR ADMINISTRATIVO</v>
          </cell>
          <cell r="E15" t="str">
            <v>BASE (SIND)</v>
          </cell>
          <cell r="F15">
            <v>7172.11</v>
          </cell>
          <cell r="G15">
            <v>3413.2</v>
          </cell>
          <cell r="H15">
            <v>1759.52</v>
          </cell>
          <cell r="I15">
            <v>536.89</v>
          </cell>
          <cell r="J15">
            <v>222</v>
          </cell>
          <cell r="K15">
            <v>878</v>
          </cell>
          <cell r="L15">
            <v>27</v>
          </cell>
          <cell r="M15">
            <v>49</v>
          </cell>
          <cell r="N15">
            <v>6863.27</v>
          </cell>
          <cell r="O15">
            <v>2796.3436000000002</v>
          </cell>
        </row>
        <row r="16">
          <cell r="A16">
            <v>9</v>
          </cell>
          <cell r="B16" t="str">
            <v>TEC2</v>
          </cell>
          <cell r="C16" t="str">
            <v>C NEW</v>
          </cell>
          <cell r="D16" t="str">
            <v>AUDITOR DE OBRA</v>
          </cell>
          <cell r="E16" t="str">
            <v>CONFIANZA</v>
          </cell>
          <cell r="F16">
            <v>6830.59</v>
          </cell>
          <cell r="G16">
            <v>4268.08</v>
          </cell>
          <cell r="H16">
            <v>2147.58</v>
          </cell>
          <cell r="I16">
            <v>253.67</v>
          </cell>
          <cell r="J16">
            <v>211</v>
          </cell>
          <cell r="K16">
            <v>836.19</v>
          </cell>
          <cell r="L16">
            <v>23</v>
          </cell>
          <cell r="M16">
            <v>46</v>
          </cell>
          <cell r="N16">
            <v>6536.45</v>
          </cell>
          <cell r="O16">
            <v>4084.29</v>
          </cell>
        </row>
        <row r="17">
          <cell r="A17">
            <v>10</v>
          </cell>
          <cell r="B17" t="str">
            <v>TEC2 S</v>
          </cell>
          <cell r="C17" t="str">
            <v>C NEW/SIND</v>
          </cell>
          <cell r="D17" t="str">
            <v>AUXILIAR ADMINISTRATIVO</v>
          </cell>
          <cell r="E17" t="str">
            <v>BASE (SIND)</v>
          </cell>
          <cell r="F17">
            <v>7172.11</v>
          </cell>
          <cell r="G17">
            <v>4268.08</v>
          </cell>
          <cell r="H17">
            <v>1939.49</v>
          </cell>
          <cell r="I17">
            <v>536.89</v>
          </cell>
          <cell r="J17">
            <v>222</v>
          </cell>
          <cell r="K17">
            <v>878</v>
          </cell>
          <cell r="L17">
            <v>27</v>
          </cell>
          <cell r="M17">
            <v>49</v>
          </cell>
          <cell r="N17">
            <v>6863.27</v>
          </cell>
          <cell r="O17">
            <v>4084.29</v>
          </cell>
        </row>
        <row r="18">
          <cell r="A18">
            <v>11</v>
          </cell>
          <cell r="B18" t="str">
            <v>TEC2 S</v>
          </cell>
          <cell r="C18">
            <v>0</v>
          </cell>
          <cell r="D18" t="str">
            <v>AUXILIAR MÚLTIPLE</v>
          </cell>
          <cell r="E18" t="str">
            <v>BASE (SIND)</v>
          </cell>
          <cell r="F18">
            <v>7172.11</v>
          </cell>
          <cell r="G18">
            <v>4766.82</v>
          </cell>
          <cell r="H18">
            <v>2044.49</v>
          </cell>
          <cell r="I18">
            <v>536.89</v>
          </cell>
          <cell r="J18">
            <v>222</v>
          </cell>
          <cell r="K18">
            <v>878</v>
          </cell>
          <cell r="L18">
            <v>27</v>
          </cell>
          <cell r="M18">
            <v>49</v>
          </cell>
          <cell r="N18">
            <v>6863.27</v>
          </cell>
          <cell r="O18">
            <v>0</v>
          </cell>
        </row>
        <row r="19">
          <cell r="A19">
            <v>12</v>
          </cell>
          <cell r="B19" t="str">
            <v>TEC2</v>
          </cell>
          <cell r="C19" t="str">
            <v>C1 NEW</v>
          </cell>
          <cell r="D19" t="str">
            <v>ABOGADA GUBERNAMENTAL</v>
          </cell>
          <cell r="E19" t="str">
            <v>CONFIANZA</v>
          </cell>
          <cell r="F19">
            <v>6830.59</v>
          </cell>
          <cell r="G19">
            <v>4482.93</v>
          </cell>
          <cell r="H19">
            <v>2192.81</v>
          </cell>
          <cell r="I19">
            <v>253.67</v>
          </cell>
          <cell r="J19">
            <v>211</v>
          </cell>
          <cell r="K19">
            <v>836.19</v>
          </cell>
          <cell r="L19">
            <v>23</v>
          </cell>
          <cell r="M19">
            <v>46</v>
          </cell>
          <cell r="N19">
            <v>6536.45</v>
          </cell>
          <cell r="O19">
            <v>4289.8900000000003</v>
          </cell>
        </row>
        <row r="20">
          <cell r="A20">
            <v>13</v>
          </cell>
          <cell r="B20" t="str">
            <v>TEC2 S</v>
          </cell>
          <cell r="C20" t="str">
            <v>C1 NEW/SIND</v>
          </cell>
          <cell r="D20" t="str">
            <v>AUXILIAR INFORMÁTICO</v>
          </cell>
          <cell r="E20" t="str">
            <v>BASE (SIND)</v>
          </cell>
          <cell r="F20">
            <v>7172.12</v>
          </cell>
          <cell r="G20">
            <v>4482.93</v>
          </cell>
          <cell r="H20">
            <v>1984.72</v>
          </cell>
          <cell r="I20">
            <v>536.89</v>
          </cell>
          <cell r="J20">
            <v>222</v>
          </cell>
          <cell r="K20">
            <v>878</v>
          </cell>
          <cell r="L20">
            <v>27</v>
          </cell>
          <cell r="M20">
            <v>49</v>
          </cell>
          <cell r="N20">
            <v>6863.28</v>
          </cell>
          <cell r="O20">
            <v>4289.8941999999997</v>
          </cell>
        </row>
        <row r="21">
          <cell r="A21">
            <v>14</v>
          </cell>
          <cell r="B21" t="str">
            <v>TEC2</v>
          </cell>
          <cell r="C21" t="str">
            <v>C</v>
          </cell>
          <cell r="D21" t="str">
            <v>AUDITORA FINANCIERA</v>
          </cell>
          <cell r="E21" t="str">
            <v>CONFIANZA</v>
          </cell>
          <cell r="F21">
            <v>6830.59</v>
          </cell>
          <cell r="G21">
            <v>4268.0600000000004</v>
          </cell>
          <cell r="H21">
            <v>2147.5700000000002</v>
          </cell>
          <cell r="I21">
            <v>253.67</v>
          </cell>
          <cell r="J21">
            <v>211</v>
          </cell>
          <cell r="K21">
            <v>836.19</v>
          </cell>
          <cell r="L21">
            <v>23</v>
          </cell>
          <cell r="M21">
            <v>46</v>
          </cell>
          <cell r="N21">
            <v>6536.4582</v>
          </cell>
          <cell r="O21">
            <v>4084.27</v>
          </cell>
        </row>
        <row r="22">
          <cell r="A22">
            <v>15</v>
          </cell>
          <cell r="B22" t="str">
            <v>TEC2 S</v>
          </cell>
          <cell r="C22" t="str">
            <v>C/Sind</v>
          </cell>
          <cell r="D22" t="str">
            <v>AUXILIAR ADMINISTRATIVO</v>
          </cell>
          <cell r="E22" t="str">
            <v>BASE (SIND)</v>
          </cell>
          <cell r="F22">
            <v>7172.11</v>
          </cell>
          <cell r="G22">
            <v>5464.98</v>
          </cell>
          <cell r="H22">
            <v>2191.46</v>
          </cell>
          <cell r="I22">
            <v>536.89</v>
          </cell>
          <cell r="J22">
            <v>222</v>
          </cell>
          <cell r="K22">
            <v>878</v>
          </cell>
          <cell r="L22">
            <v>27</v>
          </cell>
          <cell r="M22">
            <v>49</v>
          </cell>
          <cell r="N22">
            <v>6863.27</v>
          </cell>
          <cell r="O22">
            <v>4084.2647999999999</v>
          </cell>
        </row>
        <row r="23">
          <cell r="A23">
            <v>16</v>
          </cell>
          <cell r="B23" t="str">
            <v>TCE1 S</v>
          </cell>
          <cell r="C23" t="str">
            <v>C</v>
          </cell>
          <cell r="D23" t="str">
            <v>SECRETARIA</v>
          </cell>
          <cell r="E23" t="str">
            <v>BASE (SIND)</v>
          </cell>
          <cell r="F23">
            <v>7838.17</v>
          </cell>
          <cell r="G23">
            <v>5552.92</v>
          </cell>
          <cell r="H23">
            <v>2345.61</v>
          </cell>
          <cell r="I23">
            <v>547.79</v>
          </cell>
          <cell r="J23">
            <v>223</v>
          </cell>
          <cell r="K23">
            <v>462.41</v>
          </cell>
          <cell r="L23">
            <v>27</v>
          </cell>
          <cell r="M23">
            <v>49</v>
          </cell>
          <cell r="N23">
            <v>7500.6448</v>
          </cell>
          <cell r="O23">
            <v>5313.8</v>
          </cell>
        </row>
        <row r="24">
          <cell r="A24">
            <v>17</v>
          </cell>
          <cell r="B24" t="str">
            <v>TEC2</v>
          </cell>
          <cell r="C24" t="str">
            <v>CC</v>
          </cell>
          <cell r="D24" t="str">
            <v>ABOGADA GUBERNAMENTAL</v>
          </cell>
          <cell r="E24" t="str">
            <v>CONFIANZA</v>
          </cell>
          <cell r="F24">
            <v>6830.59</v>
          </cell>
          <cell r="G24">
            <v>4495.9399999999996</v>
          </cell>
          <cell r="H24">
            <v>2195.5500000000002</v>
          </cell>
          <cell r="I24">
            <v>253.67</v>
          </cell>
          <cell r="J24">
            <v>211</v>
          </cell>
          <cell r="K24">
            <v>836.19</v>
          </cell>
          <cell r="L24">
            <v>23</v>
          </cell>
          <cell r="M24">
            <v>46</v>
          </cell>
          <cell r="N24">
            <v>6536.4582</v>
          </cell>
          <cell r="O24">
            <v>5715.82</v>
          </cell>
        </row>
        <row r="25">
          <cell r="A25">
            <v>18</v>
          </cell>
          <cell r="B25" t="str">
            <v>TEC2 S</v>
          </cell>
          <cell r="C25" t="str">
            <v>CC1/SIND</v>
          </cell>
          <cell r="D25" t="str">
            <v>AUXILIAR DE DIGITALIZACIÓN</v>
          </cell>
          <cell r="E25" t="str">
            <v>BASE (SIND)</v>
          </cell>
          <cell r="F25">
            <v>7172.11</v>
          </cell>
          <cell r="G25">
            <v>5672.41</v>
          </cell>
          <cell r="H25">
            <v>2235.13</v>
          </cell>
          <cell r="I25">
            <v>536.89</v>
          </cell>
          <cell r="J25">
            <v>222</v>
          </cell>
          <cell r="K25">
            <v>878</v>
          </cell>
          <cell r="L25">
            <v>27</v>
          </cell>
          <cell r="M25">
            <v>49</v>
          </cell>
          <cell r="N25">
            <v>6863.27</v>
          </cell>
          <cell r="O25">
            <v>5428.15</v>
          </cell>
        </row>
        <row r="26">
          <cell r="A26">
            <v>19</v>
          </cell>
          <cell r="B26" t="str">
            <v>TEC2 S</v>
          </cell>
          <cell r="C26" t="str">
            <v>YY</v>
          </cell>
          <cell r="D26" t="str">
            <v>AUXILIAR ADMINISTRATIVO</v>
          </cell>
          <cell r="E26" t="str">
            <v>BASE (SIND)</v>
          </cell>
          <cell r="F26">
            <v>7172.11</v>
          </cell>
          <cell r="G26">
            <v>5973.05</v>
          </cell>
          <cell r="H26">
            <v>2298.42</v>
          </cell>
          <cell r="I26">
            <v>536.89</v>
          </cell>
          <cell r="J26">
            <v>222</v>
          </cell>
          <cell r="K26">
            <v>878</v>
          </cell>
          <cell r="L26">
            <v>27</v>
          </cell>
          <cell r="M26">
            <v>49</v>
          </cell>
          <cell r="N26">
            <v>6863.27</v>
          </cell>
          <cell r="O26">
            <v>5715.8379999999997</v>
          </cell>
        </row>
        <row r="27">
          <cell r="A27">
            <v>20</v>
          </cell>
          <cell r="B27" t="str">
            <v>TEC1 S</v>
          </cell>
          <cell r="C27" t="str">
            <v>A</v>
          </cell>
          <cell r="D27" t="str">
            <v>CHOFER PARTICULAR</v>
          </cell>
          <cell r="E27" t="str">
            <v>BASE (SIND)</v>
          </cell>
          <cell r="F27">
            <v>6078.76</v>
          </cell>
          <cell r="G27">
            <v>7518.95</v>
          </cell>
          <cell r="H27">
            <v>2677.81</v>
          </cell>
          <cell r="I27">
            <v>242.41</v>
          </cell>
          <cell r="J27">
            <v>221</v>
          </cell>
          <cell r="K27">
            <v>1416.91</v>
          </cell>
          <cell r="L27">
            <v>27</v>
          </cell>
          <cell r="M27">
            <v>49</v>
          </cell>
          <cell r="N27">
            <v>5817.0043999999998</v>
          </cell>
          <cell r="O27">
            <v>7195.174</v>
          </cell>
        </row>
        <row r="28">
          <cell r="A28">
            <v>21</v>
          </cell>
          <cell r="B28" t="str">
            <v>TEC2</v>
          </cell>
          <cell r="C28" t="str">
            <v>CC</v>
          </cell>
          <cell r="D28" t="str">
            <v>ABOGADA GUBERNAMENTAL</v>
          </cell>
          <cell r="E28" t="str">
            <v>CONFIANZA</v>
          </cell>
          <cell r="F28">
            <v>6830.59</v>
          </cell>
          <cell r="G28">
            <v>5973.05</v>
          </cell>
          <cell r="H28">
            <v>2506.5100000000002</v>
          </cell>
          <cell r="I28">
            <v>253.67</v>
          </cell>
          <cell r="J28">
            <v>211</v>
          </cell>
          <cell r="K28">
            <v>836.19</v>
          </cell>
          <cell r="L28">
            <v>23</v>
          </cell>
          <cell r="M28">
            <v>46</v>
          </cell>
          <cell r="N28">
            <v>6536.4582</v>
          </cell>
          <cell r="O28">
            <v>5715.84</v>
          </cell>
        </row>
        <row r="29">
          <cell r="A29">
            <v>22</v>
          </cell>
          <cell r="B29" t="str">
            <v>TEC2</v>
          </cell>
          <cell r="C29" t="str">
            <v>B NEW</v>
          </cell>
          <cell r="D29" t="str">
            <v>ABOGADO GUBERNAMENTAL</v>
          </cell>
          <cell r="E29" t="str">
            <v>CONFIANZA</v>
          </cell>
          <cell r="F29">
            <v>6830.59</v>
          </cell>
          <cell r="G29">
            <v>8161.43</v>
          </cell>
          <cell r="H29">
            <v>2967.2</v>
          </cell>
          <cell r="I29">
            <v>253.67</v>
          </cell>
          <cell r="J29">
            <v>211</v>
          </cell>
          <cell r="K29">
            <v>836.19</v>
          </cell>
          <cell r="L29">
            <v>23</v>
          </cell>
          <cell r="M29">
            <v>46</v>
          </cell>
          <cell r="N29">
            <v>6536.45</v>
          </cell>
          <cell r="O29">
            <v>7809.99</v>
          </cell>
        </row>
        <row r="30">
          <cell r="A30">
            <v>23</v>
          </cell>
          <cell r="B30" t="str">
            <v>TEC2</v>
          </cell>
          <cell r="C30" t="str">
            <v>B NEW</v>
          </cell>
          <cell r="D30" t="str">
            <v>ABOGADO GUBERNAMENTAL</v>
          </cell>
          <cell r="E30" t="str">
            <v>CONFIANZA</v>
          </cell>
          <cell r="F30">
            <v>6830.59</v>
          </cell>
          <cell r="G30">
            <v>10970.03</v>
          </cell>
          <cell r="H30">
            <v>3558.47</v>
          </cell>
          <cell r="I30">
            <v>253.67</v>
          </cell>
          <cell r="J30">
            <v>211</v>
          </cell>
          <cell r="K30">
            <v>836.19</v>
          </cell>
          <cell r="L30">
            <v>23</v>
          </cell>
          <cell r="M30">
            <v>46</v>
          </cell>
          <cell r="N30">
            <v>6536.45</v>
          </cell>
          <cell r="O30">
            <v>7809.99</v>
          </cell>
        </row>
        <row r="31">
          <cell r="A31">
            <v>24</v>
          </cell>
          <cell r="B31" t="str">
            <v>TEC2 S</v>
          </cell>
          <cell r="C31" t="str">
            <v>B/Sind</v>
          </cell>
          <cell r="D31" t="str">
            <v>AUXILIAR ADMINISTRATIVO</v>
          </cell>
          <cell r="E31" t="str">
            <v>BASE (SIND)</v>
          </cell>
          <cell r="F31">
            <v>7172.11</v>
          </cell>
          <cell r="G31">
            <v>8161.43</v>
          </cell>
          <cell r="H31">
            <v>2759.12</v>
          </cell>
          <cell r="I31">
            <v>536.89</v>
          </cell>
          <cell r="J31">
            <v>222</v>
          </cell>
          <cell r="K31">
            <v>878</v>
          </cell>
          <cell r="L31">
            <v>27</v>
          </cell>
          <cell r="M31">
            <v>49</v>
          </cell>
          <cell r="N31">
            <v>6863.27</v>
          </cell>
          <cell r="O31">
            <v>7809.99</v>
          </cell>
        </row>
        <row r="32">
          <cell r="A32">
            <v>25</v>
          </cell>
          <cell r="B32" t="str">
            <v>TCE1 S</v>
          </cell>
          <cell r="C32" t="str">
            <v>A</v>
          </cell>
          <cell r="D32" t="str">
            <v>SECRETARIA</v>
          </cell>
          <cell r="E32" t="str">
            <v>BASE (SIND)</v>
          </cell>
          <cell r="F32">
            <v>7838.17</v>
          </cell>
          <cell r="G32">
            <v>9156.07</v>
          </cell>
          <cell r="H32">
            <v>3104.14</v>
          </cell>
          <cell r="I32">
            <v>547.79</v>
          </cell>
          <cell r="J32">
            <v>223</v>
          </cell>
          <cell r="K32">
            <v>462.41</v>
          </cell>
          <cell r="L32">
            <v>27</v>
          </cell>
          <cell r="M32">
            <v>49</v>
          </cell>
          <cell r="N32">
            <v>7500.6448</v>
          </cell>
          <cell r="O32">
            <v>8761.7903999999999</v>
          </cell>
        </row>
        <row r="33">
          <cell r="A33">
            <v>26</v>
          </cell>
          <cell r="B33" t="str">
            <v>TEC2</v>
          </cell>
          <cell r="C33" t="str">
            <v>BB1</v>
          </cell>
          <cell r="D33" t="str">
            <v>AUDITOR FINANCIERO</v>
          </cell>
          <cell r="E33" t="str">
            <v>CONFIANZA</v>
          </cell>
          <cell r="F33">
            <v>6830.59</v>
          </cell>
          <cell r="G33">
            <v>10149.93</v>
          </cell>
          <cell r="H33">
            <v>3385.82</v>
          </cell>
          <cell r="I33">
            <v>253.67</v>
          </cell>
          <cell r="J33">
            <v>211</v>
          </cell>
          <cell r="K33">
            <v>836.19</v>
          </cell>
          <cell r="L33">
            <v>23</v>
          </cell>
          <cell r="M33">
            <v>46</v>
          </cell>
          <cell r="N33">
            <v>6536.45</v>
          </cell>
          <cell r="O33">
            <v>9712.86</v>
          </cell>
        </row>
        <row r="34">
          <cell r="A34">
            <v>27</v>
          </cell>
          <cell r="B34" t="str">
            <v>TEC2</v>
          </cell>
          <cell r="C34" t="str">
            <v>BB</v>
          </cell>
          <cell r="D34" t="str">
            <v>AUDITORA FINANCIERA</v>
          </cell>
          <cell r="E34" t="str">
            <v>CONFIANZA</v>
          </cell>
          <cell r="F34">
            <v>6830.59</v>
          </cell>
          <cell r="G34">
            <v>10687.86</v>
          </cell>
          <cell r="H34">
            <v>3499.07</v>
          </cell>
          <cell r="I34">
            <v>253.67</v>
          </cell>
          <cell r="J34">
            <v>211</v>
          </cell>
          <cell r="K34">
            <v>836.19</v>
          </cell>
          <cell r="L34">
            <v>23</v>
          </cell>
          <cell r="M34">
            <v>46</v>
          </cell>
          <cell r="N34">
            <v>6536.45</v>
          </cell>
          <cell r="O34">
            <v>10227.620000000001</v>
          </cell>
        </row>
        <row r="35">
          <cell r="A35">
            <v>28</v>
          </cell>
          <cell r="B35" t="str">
            <v>TCE1 S</v>
          </cell>
          <cell r="C35" t="str">
            <v>A</v>
          </cell>
          <cell r="D35" t="str">
            <v>COMISIONADO</v>
          </cell>
          <cell r="E35" t="str">
            <v>BASE (SIND)</v>
          </cell>
          <cell r="F35">
            <v>7838.17</v>
          </cell>
          <cell r="G35">
            <v>11474.22</v>
          </cell>
          <cell r="H35">
            <v>3592.16</v>
          </cell>
          <cell r="I35">
            <v>547.79</v>
          </cell>
          <cell r="J35">
            <v>223</v>
          </cell>
          <cell r="K35">
            <v>462.41</v>
          </cell>
          <cell r="L35">
            <v>27</v>
          </cell>
          <cell r="M35">
            <v>49</v>
          </cell>
          <cell r="N35">
            <v>7500.6448</v>
          </cell>
          <cell r="O35">
            <v>10980.116</v>
          </cell>
        </row>
        <row r="36">
          <cell r="A36">
            <v>29</v>
          </cell>
          <cell r="B36" t="str">
            <v>TEC2</v>
          </cell>
          <cell r="C36" t="str">
            <v>A NEW</v>
          </cell>
          <cell r="D36" t="str">
            <v>AUDITOR DE OBRA</v>
          </cell>
          <cell r="E36" t="str">
            <v>CONFIANZA</v>
          </cell>
          <cell r="F36">
            <v>6830.59</v>
          </cell>
          <cell r="G36">
            <v>12806.38</v>
          </cell>
          <cell r="H36">
            <v>3945.06</v>
          </cell>
          <cell r="I36">
            <v>253.67</v>
          </cell>
          <cell r="J36">
            <v>211</v>
          </cell>
          <cell r="K36">
            <v>836.19</v>
          </cell>
          <cell r="L36">
            <v>23</v>
          </cell>
          <cell r="M36">
            <v>46</v>
          </cell>
          <cell r="N36">
            <v>6536.45</v>
          </cell>
          <cell r="O36">
            <v>12254.9144</v>
          </cell>
        </row>
        <row r="37">
          <cell r="A37">
            <v>30</v>
          </cell>
          <cell r="B37" t="str">
            <v>TEC2</v>
          </cell>
          <cell r="C37" t="str">
            <v>A</v>
          </cell>
          <cell r="D37" t="str">
            <v>AUDITOR FINANCIERO</v>
          </cell>
          <cell r="E37" t="str">
            <v>CONFIANZA</v>
          </cell>
          <cell r="F37">
            <v>6830.59</v>
          </cell>
          <cell r="G37">
            <v>12806.38</v>
          </cell>
          <cell r="H37">
            <v>3945.06</v>
          </cell>
          <cell r="I37">
            <v>253.67</v>
          </cell>
          <cell r="J37">
            <v>211</v>
          </cell>
          <cell r="K37">
            <v>836.19</v>
          </cell>
          <cell r="L37">
            <v>23</v>
          </cell>
          <cell r="M37">
            <v>46</v>
          </cell>
          <cell r="N37">
            <v>6536.4582</v>
          </cell>
          <cell r="O37">
            <v>12254.9144</v>
          </cell>
        </row>
        <row r="38">
          <cell r="A38">
            <v>31</v>
          </cell>
          <cell r="B38" t="str">
            <v>TEC2 S</v>
          </cell>
          <cell r="C38" t="str">
            <v>A Sind.</v>
          </cell>
          <cell r="D38" t="str">
            <v>ENCARGADO</v>
          </cell>
          <cell r="E38" t="str">
            <v>BASE (SIND)</v>
          </cell>
          <cell r="F38">
            <v>7172.11</v>
          </cell>
          <cell r="G38">
            <v>12806.37</v>
          </cell>
          <cell r="H38">
            <v>3736.97</v>
          </cell>
          <cell r="I38">
            <v>536.89</v>
          </cell>
          <cell r="J38">
            <v>222</v>
          </cell>
          <cell r="K38">
            <v>878</v>
          </cell>
          <cell r="L38">
            <v>27</v>
          </cell>
          <cell r="M38">
            <v>49</v>
          </cell>
          <cell r="N38">
            <v>6863.27</v>
          </cell>
          <cell r="O38">
            <v>12254.9038</v>
          </cell>
        </row>
        <row r="39">
          <cell r="A39">
            <v>32</v>
          </cell>
          <cell r="B39" t="str">
            <v>TCE3</v>
          </cell>
          <cell r="C39" t="str">
            <v xml:space="preserve"> ---</v>
          </cell>
          <cell r="D39" t="str">
            <v>JEFA DE DEPARTAMENTO</v>
          </cell>
          <cell r="E39" t="str">
            <v>CONFIANZA</v>
          </cell>
          <cell r="F39">
            <v>7213.14</v>
          </cell>
          <cell r="G39">
            <v>17325.11</v>
          </cell>
          <cell r="H39">
            <v>4709.51</v>
          </cell>
          <cell r="I39">
            <v>524.66</v>
          </cell>
          <cell r="J39">
            <v>214</v>
          </cell>
          <cell r="K39">
            <v>0</v>
          </cell>
          <cell r="L39">
            <v>23</v>
          </cell>
          <cell r="M39">
            <v>46</v>
          </cell>
          <cell r="N39">
            <v>6902.53</v>
          </cell>
          <cell r="O39">
            <v>16579.060000000001</v>
          </cell>
        </row>
        <row r="40">
          <cell r="A40">
            <v>33</v>
          </cell>
          <cell r="B40" t="str">
            <v>D4</v>
          </cell>
          <cell r="C40" t="str">
            <v xml:space="preserve"> ---</v>
          </cell>
          <cell r="D40" t="str">
            <v>SUBDIRECTOR</v>
          </cell>
          <cell r="E40" t="str">
            <v>CONFIANZA</v>
          </cell>
          <cell r="F40">
            <v>8356.0400000000009</v>
          </cell>
          <cell r="G40">
            <v>21002.35</v>
          </cell>
          <cell r="H40">
            <v>5724.17</v>
          </cell>
          <cell r="I40">
            <v>535.57000000000005</v>
          </cell>
          <cell r="J40">
            <v>215</v>
          </cell>
          <cell r="K40">
            <v>0</v>
          </cell>
          <cell r="L40">
            <v>23</v>
          </cell>
          <cell r="M40">
            <v>46</v>
          </cell>
          <cell r="N40">
            <v>7996.2160000000003</v>
          </cell>
          <cell r="O40">
            <v>20097.95</v>
          </cell>
        </row>
        <row r="41">
          <cell r="A41">
            <v>34</v>
          </cell>
          <cell r="B41" t="str">
            <v>DI</v>
          </cell>
          <cell r="C41">
            <v>0</v>
          </cell>
          <cell r="D41" t="str">
            <v>SECRETARIO PARTICULAR</v>
          </cell>
          <cell r="E41" t="str">
            <v>CONFIANZA</v>
          </cell>
          <cell r="F41">
            <v>12173.52</v>
          </cell>
          <cell r="G41">
            <v>27095.67</v>
          </cell>
          <cell r="H41">
            <v>7810.28</v>
          </cell>
          <cell r="I41">
            <v>572.07000000000005</v>
          </cell>
          <cell r="J41">
            <v>216</v>
          </cell>
          <cell r="K41">
            <v>0</v>
          </cell>
          <cell r="L41">
            <v>23</v>
          </cell>
          <cell r="M41">
            <v>46</v>
          </cell>
          <cell r="N41">
            <v>11649.31</v>
          </cell>
          <cell r="O41">
            <v>25928.880000000001</v>
          </cell>
        </row>
        <row r="42">
          <cell r="A42">
            <v>35</v>
          </cell>
          <cell r="B42" t="str">
            <v>SB1</v>
          </cell>
          <cell r="C42" t="str">
            <v xml:space="preserve"> ---</v>
          </cell>
          <cell r="D42" t="str">
            <v>AUDITORA ESPECIAL "A"</v>
          </cell>
          <cell r="E42" t="str">
            <v>CONFIANZA</v>
          </cell>
          <cell r="F42">
            <v>14031.52</v>
          </cell>
          <cell r="G42">
            <v>33805.4</v>
          </cell>
          <cell r="H42">
            <v>9544.2800000000007</v>
          </cell>
          <cell r="I42">
            <v>659.37</v>
          </cell>
          <cell r="J42">
            <v>217</v>
          </cell>
          <cell r="K42">
            <v>0</v>
          </cell>
          <cell r="L42">
            <v>23</v>
          </cell>
          <cell r="M42">
            <v>46</v>
          </cell>
          <cell r="N42">
            <v>13427.295599999999</v>
          </cell>
          <cell r="O42">
            <v>32349.673600000002</v>
          </cell>
        </row>
        <row r="43">
          <cell r="A43">
            <v>36</v>
          </cell>
          <cell r="B43" t="str">
            <v>S21</v>
          </cell>
          <cell r="C43" t="str">
            <v xml:space="preserve"> ---</v>
          </cell>
          <cell r="D43" t="str">
            <v>AUDITOR SUPERIOR DEL ESTADO</v>
          </cell>
          <cell r="E43" t="str">
            <v>CONFIANZA</v>
          </cell>
          <cell r="F43">
            <v>17379.5</v>
          </cell>
          <cell r="G43">
            <v>74039.92</v>
          </cell>
          <cell r="H43">
            <v>18593.68</v>
          </cell>
          <cell r="I43">
            <v>816.69</v>
          </cell>
          <cell r="J43">
            <v>219</v>
          </cell>
          <cell r="K43">
            <v>0</v>
          </cell>
          <cell r="L43">
            <v>23</v>
          </cell>
          <cell r="M43">
            <v>46</v>
          </cell>
          <cell r="N43">
            <v>16631.103199999998</v>
          </cell>
          <cell r="O43">
            <v>70851.600000000006</v>
          </cell>
        </row>
        <row r="44">
          <cell r="A44">
            <v>37</v>
          </cell>
          <cell r="B44" t="str">
            <v>TEC2 S</v>
          </cell>
          <cell r="C44" t="str">
            <v>B</v>
          </cell>
          <cell r="D44">
            <v>0</v>
          </cell>
          <cell r="E44" t="str">
            <v>BASE (SIND)</v>
          </cell>
          <cell r="F44">
            <v>7172.11</v>
          </cell>
          <cell r="G44">
            <v>7909.87</v>
          </cell>
          <cell r="H44">
            <v>2706.16</v>
          </cell>
          <cell r="I44">
            <v>536.89</v>
          </cell>
          <cell r="J44">
            <v>222</v>
          </cell>
          <cell r="K44">
            <v>878</v>
          </cell>
          <cell r="L44">
            <v>27</v>
          </cell>
          <cell r="M44">
            <v>49</v>
          </cell>
          <cell r="N44">
            <v>6863.27</v>
          </cell>
          <cell r="O44">
            <v>7569.26</v>
          </cell>
        </row>
        <row r="45">
          <cell r="A45">
            <v>38</v>
          </cell>
          <cell r="B45" t="str">
            <v>TEC2 S</v>
          </cell>
          <cell r="C45" t="str">
            <v>Y</v>
          </cell>
          <cell r="D45" t="str">
            <v>AUXILIAR ADMINISTRATIVO</v>
          </cell>
          <cell r="E45" t="str">
            <v>BASE (SIND)</v>
          </cell>
          <cell r="F45">
            <v>7172.12</v>
          </cell>
          <cell r="G45">
            <v>6876.01</v>
          </cell>
          <cell r="H45">
            <v>2488.5100000000002</v>
          </cell>
          <cell r="I45">
            <v>536.89</v>
          </cell>
          <cell r="J45">
            <v>222</v>
          </cell>
          <cell r="K45">
            <v>878</v>
          </cell>
          <cell r="L45">
            <v>27</v>
          </cell>
          <cell r="M45">
            <v>49</v>
          </cell>
          <cell r="N45">
            <v>6863.28</v>
          </cell>
          <cell r="O45">
            <v>6579.9182000000001</v>
          </cell>
        </row>
        <row r="46">
          <cell r="A46">
            <v>39</v>
          </cell>
          <cell r="B46" t="str">
            <v>TEC1 S</v>
          </cell>
          <cell r="C46" t="str">
            <v>B</v>
          </cell>
          <cell r="D46" t="str">
            <v>AUXILIAR MÚLTIPLE</v>
          </cell>
          <cell r="E46" t="str">
            <v>BASE (SIND)</v>
          </cell>
          <cell r="F46">
            <v>6078.76</v>
          </cell>
          <cell r="G46">
            <v>3165.96</v>
          </cell>
          <cell r="H46">
            <v>1761.42</v>
          </cell>
          <cell r="I46">
            <v>242.41</v>
          </cell>
          <cell r="J46">
            <v>221</v>
          </cell>
          <cell r="K46">
            <v>1416.91</v>
          </cell>
          <cell r="L46">
            <v>27</v>
          </cell>
          <cell r="M46">
            <v>49</v>
          </cell>
          <cell r="N46">
            <v>5817.0043999999998</v>
          </cell>
          <cell r="O46">
            <v>3029.63</v>
          </cell>
        </row>
        <row r="47">
          <cell r="A47">
            <v>40</v>
          </cell>
          <cell r="B47" t="str">
            <v>TEC2</v>
          </cell>
          <cell r="C47">
            <v>0</v>
          </cell>
          <cell r="D47" t="str">
            <v>AUDITORA FINANCIERA</v>
          </cell>
          <cell r="E47" t="str">
            <v>CONFIANZA</v>
          </cell>
          <cell r="F47">
            <v>6830.59</v>
          </cell>
          <cell r="G47">
            <v>12906.67</v>
          </cell>
          <cell r="H47">
            <v>3966.17</v>
          </cell>
          <cell r="I47">
            <v>253.67</v>
          </cell>
          <cell r="J47">
            <v>211</v>
          </cell>
          <cell r="K47">
            <v>836.19</v>
          </cell>
          <cell r="L47">
            <v>23</v>
          </cell>
          <cell r="M47">
            <v>46</v>
          </cell>
          <cell r="N47">
            <v>6536.45</v>
          </cell>
          <cell r="O47">
            <v>10227.6</v>
          </cell>
        </row>
        <row r="48">
          <cell r="A48">
            <v>41</v>
          </cell>
          <cell r="B48" t="str">
            <v>ANE2 S</v>
          </cell>
          <cell r="C48" t="str">
            <v>C</v>
          </cell>
          <cell r="D48" t="str">
            <v>AUXILIAR ADMINISTRATIVO</v>
          </cell>
          <cell r="E48" t="str">
            <v>BASE (SIND)</v>
          </cell>
          <cell r="F48">
            <v>5506.46</v>
          </cell>
          <cell r="G48">
            <v>4459.8</v>
          </cell>
          <cell r="H48">
            <v>1936.6</v>
          </cell>
          <cell r="I48">
            <v>213.7</v>
          </cell>
          <cell r="J48">
            <v>220</v>
          </cell>
          <cell r="K48">
            <v>1681.1</v>
          </cell>
          <cell r="L48">
            <v>27</v>
          </cell>
          <cell r="M48">
            <v>49</v>
          </cell>
          <cell r="N48">
            <v>5269.3447999999999</v>
          </cell>
          <cell r="O48">
            <v>3122.3784000000001</v>
          </cell>
        </row>
        <row r="49">
          <cell r="A49">
            <v>42</v>
          </cell>
          <cell r="B49" t="str">
            <v>TCE1 S</v>
          </cell>
          <cell r="C49" t="str">
            <v>B</v>
          </cell>
          <cell r="D49" t="str">
            <v>SECRETARIA</v>
          </cell>
          <cell r="E49" t="str">
            <v>BASE (SIND)</v>
          </cell>
          <cell r="F49">
            <v>7838.17</v>
          </cell>
          <cell r="G49">
            <v>3186.87</v>
          </cell>
          <cell r="H49">
            <v>1847.51</v>
          </cell>
          <cell r="I49">
            <v>547.79</v>
          </cell>
          <cell r="J49">
            <v>223</v>
          </cell>
          <cell r="K49">
            <v>462.41</v>
          </cell>
          <cell r="L49">
            <v>27</v>
          </cell>
          <cell r="M49">
            <v>49</v>
          </cell>
          <cell r="N49">
            <v>7500.6448</v>
          </cell>
          <cell r="O49">
            <v>3049.6412</v>
          </cell>
        </row>
        <row r="50">
          <cell r="A50">
            <v>43</v>
          </cell>
          <cell r="B50" t="str">
            <v>TEC2</v>
          </cell>
          <cell r="C50" t="str">
            <v>B</v>
          </cell>
          <cell r="D50">
            <v>0</v>
          </cell>
          <cell r="E50" t="str">
            <v>CONFIANZA</v>
          </cell>
          <cell r="F50">
            <v>6830.59</v>
          </cell>
          <cell r="G50">
            <v>8103.97</v>
          </cell>
          <cell r="H50">
            <v>2955.11</v>
          </cell>
          <cell r="I50">
            <v>253.67</v>
          </cell>
          <cell r="J50">
            <v>211</v>
          </cell>
          <cell r="K50">
            <v>836.19</v>
          </cell>
          <cell r="L50">
            <v>23</v>
          </cell>
          <cell r="M50">
            <v>46</v>
          </cell>
          <cell r="N50">
            <v>6536.45</v>
          </cell>
          <cell r="O50">
            <v>6204.2647999999999</v>
          </cell>
        </row>
        <row r="51">
          <cell r="A51">
            <v>44</v>
          </cell>
          <cell r="B51" t="str">
            <v>ANE2 S</v>
          </cell>
          <cell r="C51" t="str">
            <v>C1 Sind.</v>
          </cell>
          <cell r="D51">
            <v>0</v>
          </cell>
          <cell r="E51" t="str">
            <v>BASE (SIND)</v>
          </cell>
          <cell r="F51">
            <v>5506.46</v>
          </cell>
          <cell r="G51">
            <v>2273.0700000000002</v>
          </cell>
          <cell r="H51">
            <v>1476.25</v>
          </cell>
          <cell r="I51">
            <v>213.7</v>
          </cell>
          <cell r="J51">
            <v>220</v>
          </cell>
          <cell r="K51">
            <v>1681.1</v>
          </cell>
          <cell r="L51">
            <v>27</v>
          </cell>
          <cell r="M51">
            <v>49</v>
          </cell>
          <cell r="N51">
            <v>5269.34</v>
          </cell>
          <cell r="O51">
            <v>2175.19</v>
          </cell>
        </row>
        <row r="52">
          <cell r="A52">
            <v>45</v>
          </cell>
          <cell r="B52" t="str">
            <v>TEC2</v>
          </cell>
          <cell r="C52" t="str">
            <v>C</v>
          </cell>
          <cell r="D52">
            <v>0</v>
          </cell>
          <cell r="E52" t="str">
            <v>CONFIANZA</v>
          </cell>
          <cell r="F52">
            <v>6830.59</v>
          </cell>
          <cell r="G52">
            <v>6837.75</v>
          </cell>
          <cell r="H52">
            <v>2688.54</v>
          </cell>
          <cell r="I52">
            <v>253.67</v>
          </cell>
          <cell r="J52">
            <v>211</v>
          </cell>
          <cell r="K52">
            <v>836.19</v>
          </cell>
          <cell r="L52">
            <v>23</v>
          </cell>
          <cell r="M52">
            <v>46</v>
          </cell>
          <cell r="N52">
            <v>6536.45</v>
          </cell>
          <cell r="O52">
            <v>6543.31</v>
          </cell>
        </row>
        <row r="53">
          <cell r="A53">
            <v>46</v>
          </cell>
          <cell r="B53" t="str">
            <v>TEC2</v>
          </cell>
          <cell r="C53" t="str">
            <v>B</v>
          </cell>
          <cell r="D53" t="str">
            <v>AUXILIAR ADMINISTRATIVO</v>
          </cell>
          <cell r="E53" t="str">
            <v>CONFIANZA</v>
          </cell>
          <cell r="F53">
            <v>6830.59</v>
          </cell>
          <cell r="G53">
            <v>10687.87</v>
          </cell>
          <cell r="H53">
            <v>3499.07</v>
          </cell>
          <cell r="I53">
            <v>253.67</v>
          </cell>
          <cell r="J53">
            <v>211</v>
          </cell>
          <cell r="K53">
            <v>836.19</v>
          </cell>
          <cell r="L53">
            <v>23</v>
          </cell>
          <cell r="M53">
            <v>46</v>
          </cell>
          <cell r="N53">
            <v>6536.4582</v>
          </cell>
          <cell r="O53">
            <v>10227.629999999999</v>
          </cell>
        </row>
        <row r="54">
          <cell r="A54">
            <v>47</v>
          </cell>
          <cell r="B54" t="str">
            <v>TCE1 S</v>
          </cell>
          <cell r="C54" t="str">
            <v>B</v>
          </cell>
          <cell r="D54" t="str">
            <v>AUXILIAR MÚLTIPLE</v>
          </cell>
          <cell r="E54" t="str">
            <v>BASE (SIND)</v>
          </cell>
          <cell r="F54">
            <v>7838.17</v>
          </cell>
          <cell r="G54">
            <v>0</v>
          </cell>
          <cell r="H54">
            <v>1176.6099999999999</v>
          </cell>
          <cell r="I54">
            <v>547.79</v>
          </cell>
          <cell r="J54">
            <v>223</v>
          </cell>
          <cell r="K54">
            <v>462.41</v>
          </cell>
          <cell r="L54">
            <v>27</v>
          </cell>
          <cell r="M54">
            <v>49</v>
          </cell>
          <cell r="N54">
            <v>7500.65</v>
          </cell>
          <cell r="O54">
            <v>0</v>
          </cell>
        </row>
        <row r="55">
          <cell r="A55">
            <v>48</v>
          </cell>
          <cell r="B55" t="str">
            <v>TEC2</v>
          </cell>
          <cell r="C55">
            <v>0</v>
          </cell>
          <cell r="D55" t="str">
            <v>AUDITOR FINANCIERO</v>
          </cell>
          <cell r="E55" t="str">
            <v>CONFIANZA</v>
          </cell>
          <cell r="F55">
            <v>6830.59</v>
          </cell>
          <cell r="G55">
            <v>11799.15</v>
          </cell>
          <cell r="H55">
            <v>3733.02</v>
          </cell>
          <cell r="I55">
            <v>253.67</v>
          </cell>
          <cell r="J55">
            <v>211</v>
          </cell>
          <cell r="K55">
            <v>836.19</v>
          </cell>
          <cell r="L55">
            <v>23</v>
          </cell>
          <cell r="M55">
            <v>46</v>
          </cell>
          <cell r="N55">
            <v>6536.45</v>
          </cell>
          <cell r="O55">
            <v>9712.86</v>
          </cell>
        </row>
        <row r="56">
          <cell r="A56">
            <v>49</v>
          </cell>
          <cell r="B56" t="str">
            <v>ANE2 S</v>
          </cell>
          <cell r="C56" t="str">
            <v>C1 Sind.</v>
          </cell>
          <cell r="D56" t="str">
            <v>AUXILIAR ADMINISTRATIVO</v>
          </cell>
          <cell r="E56" t="str">
            <v>BASE (SIND)</v>
          </cell>
          <cell r="F56">
            <v>5506.46</v>
          </cell>
          <cell r="G56">
            <v>1047.51</v>
          </cell>
          <cell r="H56">
            <v>1218.24</v>
          </cell>
          <cell r="I56">
            <v>213.7</v>
          </cell>
          <cell r="J56">
            <v>220</v>
          </cell>
          <cell r="K56">
            <v>1681.1</v>
          </cell>
          <cell r="L56">
            <v>27</v>
          </cell>
          <cell r="M56">
            <v>49</v>
          </cell>
          <cell r="N56">
            <v>5269.3447999999999</v>
          </cell>
          <cell r="O56">
            <v>1002.4101999999999</v>
          </cell>
        </row>
        <row r="57">
          <cell r="A57">
            <v>50</v>
          </cell>
          <cell r="B57" t="str">
            <v>TCE1 S</v>
          </cell>
          <cell r="C57" t="str">
            <v>B</v>
          </cell>
          <cell r="D57" t="str">
            <v>SECRETARIA</v>
          </cell>
          <cell r="E57" t="str">
            <v>BASE (SIND)</v>
          </cell>
          <cell r="F57">
            <v>7838.17</v>
          </cell>
          <cell r="G57">
            <v>4794.16</v>
          </cell>
          <cell r="H57">
            <v>2185.87</v>
          </cell>
          <cell r="I57">
            <v>547.79</v>
          </cell>
          <cell r="J57">
            <v>223</v>
          </cell>
          <cell r="K57">
            <v>462.41</v>
          </cell>
          <cell r="L57">
            <v>27</v>
          </cell>
          <cell r="M57">
            <v>49</v>
          </cell>
          <cell r="N57">
            <v>7500.6448</v>
          </cell>
          <cell r="O57">
            <v>1459.6412</v>
          </cell>
        </row>
        <row r="58">
          <cell r="A58">
            <v>51</v>
          </cell>
          <cell r="B58" t="str">
            <v>AM2 S</v>
          </cell>
          <cell r="C58">
            <v>0</v>
          </cell>
          <cell r="D58" t="str">
            <v>AUXILIAR MULTIPLE</v>
          </cell>
          <cell r="E58" t="str">
            <v>BASE (SIND)</v>
          </cell>
          <cell r="F58">
            <v>2915.46</v>
          </cell>
          <cell r="G58">
            <v>385.78</v>
          </cell>
          <cell r="H58">
            <v>642.16</v>
          </cell>
          <cell r="I58">
            <v>80.459999999999994</v>
          </cell>
          <cell r="J58">
            <v>202</v>
          </cell>
          <cell r="K58">
            <v>1474.34</v>
          </cell>
          <cell r="L58">
            <v>27</v>
          </cell>
          <cell r="M58">
            <v>49</v>
          </cell>
          <cell r="N58">
            <v>2789.9138755980862</v>
          </cell>
          <cell r="O58">
            <v>0</v>
          </cell>
        </row>
        <row r="59">
          <cell r="A59">
            <v>52</v>
          </cell>
          <cell r="B59" t="str">
            <v>TEC2 S</v>
          </cell>
          <cell r="C59" t="str">
            <v>YY</v>
          </cell>
          <cell r="D59" t="str">
            <v>AUXILIAR ADMINISTRATIVO</v>
          </cell>
          <cell r="E59" t="str">
            <v>BASE (SIND)</v>
          </cell>
          <cell r="F59">
            <v>7172.11</v>
          </cell>
          <cell r="G59">
            <v>7521.97</v>
          </cell>
          <cell r="H59">
            <v>2624.5</v>
          </cell>
          <cell r="I59">
            <v>536.89</v>
          </cell>
          <cell r="J59">
            <v>222</v>
          </cell>
          <cell r="K59">
            <v>878</v>
          </cell>
          <cell r="L59">
            <v>27</v>
          </cell>
          <cell r="M59">
            <v>49</v>
          </cell>
          <cell r="N59">
            <v>6863.27</v>
          </cell>
          <cell r="O59">
            <v>5715.8379999999997</v>
          </cell>
        </row>
        <row r="60">
          <cell r="A60">
            <v>53</v>
          </cell>
          <cell r="B60" t="str">
            <v>TEC2 S</v>
          </cell>
          <cell r="C60" t="str">
            <v>C NEW/SIND</v>
          </cell>
          <cell r="D60" t="str">
            <v>AUXILIAR ADMINISTRATIVO</v>
          </cell>
          <cell r="E60" t="str">
            <v>BASE (SIND)</v>
          </cell>
          <cell r="F60">
            <v>7172.11</v>
          </cell>
          <cell r="G60">
            <v>5803.67</v>
          </cell>
          <cell r="H60">
            <v>2262.7600000000002</v>
          </cell>
          <cell r="I60">
            <v>536.89</v>
          </cell>
          <cell r="J60">
            <v>222</v>
          </cell>
          <cell r="K60">
            <v>878</v>
          </cell>
          <cell r="L60">
            <v>27</v>
          </cell>
          <cell r="M60">
            <v>49</v>
          </cell>
          <cell r="N60">
            <v>6863.27</v>
          </cell>
          <cell r="O60">
            <v>4084.29</v>
          </cell>
        </row>
        <row r="61">
          <cell r="A61">
            <v>54</v>
          </cell>
          <cell r="B61" t="str">
            <v>TEC2 S</v>
          </cell>
          <cell r="C61" t="str">
            <v>B/Sind</v>
          </cell>
          <cell r="D61" t="str">
            <v>AUXILIAR ADMINISTRATIVO</v>
          </cell>
          <cell r="E61" t="str">
            <v>BASE (SIND)</v>
          </cell>
          <cell r="F61">
            <v>7172.11</v>
          </cell>
          <cell r="G61">
            <v>8158.56</v>
          </cell>
          <cell r="H61">
            <v>2758.51</v>
          </cell>
          <cell r="I61">
            <v>536.89</v>
          </cell>
          <cell r="J61">
            <v>222</v>
          </cell>
          <cell r="K61">
            <v>878</v>
          </cell>
          <cell r="L61">
            <v>27</v>
          </cell>
          <cell r="M61">
            <v>49</v>
          </cell>
          <cell r="N61">
            <v>6863.27</v>
          </cell>
          <cell r="O61">
            <v>7807.24</v>
          </cell>
        </row>
        <row r="62">
          <cell r="A62">
            <v>55</v>
          </cell>
          <cell r="B62" t="str">
            <v>TEC2 S</v>
          </cell>
          <cell r="C62" t="str">
            <v>C/Sind</v>
          </cell>
          <cell r="D62" t="str">
            <v>AUXILIAR ADMINISTRATIVO</v>
          </cell>
          <cell r="E62" t="str">
            <v>BASE (SIND)</v>
          </cell>
          <cell r="F62">
            <v>7172.11</v>
          </cell>
          <cell r="G62">
            <v>5464.98</v>
          </cell>
          <cell r="H62">
            <v>2191.46</v>
          </cell>
          <cell r="I62">
            <v>536.89</v>
          </cell>
          <cell r="J62">
            <v>222</v>
          </cell>
          <cell r="K62">
            <v>878</v>
          </cell>
          <cell r="L62">
            <v>27</v>
          </cell>
          <cell r="M62">
            <v>49</v>
          </cell>
          <cell r="N62">
            <v>6863.27</v>
          </cell>
          <cell r="O62">
            <v>4084.2647999999999</v>
          </cell>
        </row>
        <row r="63">
          <cell r="A63">
            <v>56</v>
          </cell>
          <cell r="B63" t="str">
            <v>TEC2 S</v>
          </cell>
          <cell r="C63" t="str">
            <v>CC1/SIND</v>
          </cell>
          <cell r="D63" t="str">
            <v>AUXILIAR DE DIGITALIZACIÓN</v>
          </cell>
          <cell r="E63" t="str">
            <v>BASE (SIND)</v>
          </cell>
          <cell r="F63">
            <v>7172.11</v>
          </cell>
          <cell r="G63">
            <v>6869.34</v>
          </cell>
          <cell r="H63">
            <v>2487.11</v>
          </cell>
          <cell r="I63">
            <v>536.89</v>
          </cell>
          <cell r="J63">
            <v>222</v>
          </cell>
          <cell r="K63">
            <v>878</v>
          </cell>
          <cell r="L63">
            <v>27</v>
          </cell>
          <cell r="M63">
            <v>49</v>
          </cell>
          <cell r="N63">
            <v>6863.27</v>
          </cell>
          <cell r="O63">
            <v>5428.15</v>
          </cell>
        </row>
        <row r="64">
          <cell r="A64">
            <v>57</v>
          </cell>
          <cell r="B64" t="str">
            <v>D4</v>
          </cell>
          <cell r="C64" t="str">
            <v xml:space="preserve"> ---</v>
          </cell>
          <cell r="D64" t="str">
            <v>SUBDIRECTOR</v>
          </cell>
          <cell r="E64" t="str">
            <v>CONFIANZA</v>
          </cell>
          <cell r="F64">
            <v>8356.0400000000009</v>
          </cell>
          <cell r="G64">
            <v>24449.98</v>
          </cell>
          <cell r="H64">
            <v>6449.97</v>
          </cell>
          <cell r="I64">
            <v>535.57000000000005</v>
          </cell>
          <cell r="J64">
            <v>215</v>
          </cell>
          <cell r="K64">
            <v>0</v>
          </cell>
          <cell r="L64">
            <v>23</v>
          </cell>
          <cell r="M64">
            <v>46</v>
          </cell>
          <cell r="N64">
            <v>7996.2160000000003</v>
          </cell>
          <cell r="O64">
            <v>20097.95</v>
          </cell>
        </row>
        <row r="65">
          <cell r="A65">
            <v>58</v>
          </cell>
          <cell r="B65" t="str">
            <v>ANE2 S</v>
          </cell>
          <cell r="C65" t="str">
            <v>C1 Sind.</v>
          </cell>
          <cell r="D65" t="str">
            <v>AUXILIAR ADMINISTRATIVO</v>
          </cell>
          <cell r="E65" t="str">
            <v>BASE (SIND)</v>
          </cell>
          <cell r="F65">
            <v>5506.46</v>
          </cell>
          <cell r="G65">
            <v>3840.34</v>
          </cell>
          <cell r="H65">
            <v>1806.19</v>
          </cell>
          <cell r="I65">
            <v>213.7</v>
          </cell>
          <cell r="J65">
            <v>220</v>
          </cell>
          <cell r="K65">
            <v>1681.1</v>
          </cell>
          <cell r="L65">
            <v>27</v>
          </cell>
          <cell r="M65">
            <v>49</v>
          </cell>
          <cell r="N65">
            <v>5269.3447999999999</v>
          </cell>
          <cell r="O65">
            <v>1002.4101999999999</v>
          </cell>
        </row>
        <row r="66">
          <cell r="A66">
            <v>59</v>
          </cell>
          <cell r="B66" t="str">
            <v>TEC2</v>
          </cell>
          <cell r="C66" t="str">
            <v>C</v>
          </cell>
          <cell r="D66" t="str">
            <v>AUDITORA FINANCIERA</v>
          </cell>
          <cell r="E66" t="str">
            <v>CONFIANZA</v>
          </cell>
          <cell r="F66">
            <v>6830.59</v>
          </cell>
          <cell r="G66">
            <v>6631.8</v>
          </cell>
          <cell r="H66">
            <v>2645.19</v>
          </cell>
          <cell r="I66">
            <v>253.67</v>
          </cell>
          <cell r="J66">
            <v>211</v>
          </cell>
          <cell r="K66">
            <v>836.19</v>
          </cell>
          <cell r="L66">
            <v>23</v>
          </cell>
          <cell r="M66">
            <v>46</v>
          </cell>
          <cell r="N66">
            <v>6536.4582</v>
          </cell>
          <cell r="O66">
            <v>4084.27</v>
          </cell>
        </row>
        <row r="67">
          <cell r="A67">
            <v>60</v>
          </cell>
          <cell r="B67" t="str">
            <v>TCE1 E</v>
          </cell>
          <cell r="C67" t="str">
            <v>B</v>
          </cell>
          <cell r="D67" t="str">
            <v>SECRETARIA</v>
          </cell>
          <cell r="E67" t="str">
            <v>BASE (SIND)</v>
          </cell>
          <cell r="F67">
            <v>10863.5</v>
          </cell>
          <cell r="G67">
            <v>0</v>
          </cell>
          <cell r="H67">
            <v>1855.57</v>
          </cell>
          <cell r="I67">
            <v>534.4</v>
          </cell>
          <cell r="J67">
            <v>224</v>
          </cell>
          <cell r="K67">
            <v>462.41</v>
          </cell>
          <cell r="L67">
            <v>27</v>
          </cell>
          <cell r="M67">
            <v>49</v>
          </cell>
          <cell r="N67">
            <v>7500.6448</v>
          </cell>
          <cell r="O67">
            <v>1459.6412</v>
          </cell>
        </row>
        <row r="68">
          <cell r="A68">
            <v>61</v>
          </cell>
          <cell r="B68" t="str">
            <v>TEC2</v>
          </cell>
          <cell r="C68">
            <v>0</v>
          </cell>
          <cell r="D68" t="str">
            <v>AUDITORA FINANCIERA</v>
          </cell>
          <cell r="E68" t="str">
            <v>CONFIANZA</v>
          </cell>
          <cell r="F68">
            <v>6830.59</v>
          </cell>
          <cell r="G68">
            <v>12588.08</v>
          </cell>
          <cell r="H68">
            <v>3899.1</v>
          </cell>
          <cell r="I68">
            <v>253.67</v>
          </cell>
          <cell r="J68">
            <v>211</v>
          </cell>
          <cell r="K68">
            <v>836.19</v>
          </cell>
          <cell r="L68">
            <v>23</v>
          </cell>
          <cell r="M68">
            <v>46</v>
          </cell>
          <cell r="N68">
            <v>6536.4582</v>
          </cell>
          <cell r="O68">
            <v>12046.01</v>
          </cell>
        </row>
        <row r="69">
          <cell r="A69">
            <v>62</v>
          </cell>
          <cell r="B69" t="str">
            <v>TEC2</v>
          </cell>
          <cell r="C69">
            <v>0</v>
          </cell>
          <cell r="D69" t="str">
            <v>ENCARGADO</v>
          </cell>
          <cell r="E69" t="str">
            <v>CONFIANZA</v>
          </cell>
          <cell r="F69">
            <v>6830.6</v>
          </cell>
          <cell r="G69">
            <v>14733.9</v>
          </cell>
          <cell r="H69">
            <v>4350.84</v>
          </cell>
          <cell r="I69">
            <v>253.67</v>
          </cell>
          <cell r="J69">
            <v>211</v>
          </cell>
          <cell r="K69">
            <v>836.19</v>
          </cell>
          <cell r="L69">
            <v>23</v>
          </cell>
          <cell r="M69">
            <v>46</v>
          </cell>
          <cell r="N69">
            <v>6536.46</v>
          </cell>
          <cell r="O69">
            <v>14099.43</v>
          </cell>
        </row>
        <row r="70">
          <cell r="A70">
            <v>63</v>
          </cell>
          <cell r="B70" t="str">
            <v>TEC2</v>
          </cell>
          <cell r="C70">
            <v>0</v>
          </cell>
          <cell r="D70" t="str">
            <v>AUDITOR FINANCIERO</v>
          </cell>
          <cell r="E70" t="str">
            <v>CONFIANZA</v>
          </cell>
          <cell r="F70">
            <v>6830.6</v>
          </cell>
          <cell r="G70">
            <v>6168.24</v>
          </cell>
          <cell r="H70">
            <v>2547.6</v>
          </cell>
          <cell r="I70">
            <v>253.67</v>
          </cell>
          <cell r="J70">
            <v>211</v>
          </cell>
          <cell r="K70">
            <v>836.19</v>
          </cell>
          <cell r="L70">
            <v>23</v>
          </cell>
          <cell r="M70">
            <v>46</v>
          </cell>
          <cell r="N70">
            <v>6536.46</v>
          </cell>
          <cell r="O70">
            <v>5902.63</v>
          </cell>
        </row>
        <row r="71">
          <cell r="A71">
            <v>64</v>
          </cell>
          <cell r="B71" t="str">
            <v>TCE1 S</v>
          </cell>
          <cell r="C71" t="str">
            <v>B</v>
          </cell>
          <cell r="D71" t="str">
            <v>AUXILIAR MÚLTIPLE</v>
          </cell>
          <cell r="E71" t="str">
            <v>BASE (SIND)</v>
          </cell>
          <cell r="F71">
            <v>7838.17</v>
          </cell>
          <cell r="G71">
            <v>1595.9</v>
          </cell>
          <cell r="H71">
            <v>1512.58</v>
          </cell>
          <cell r="I71">
            <v>547.79</v>
          </cell>
          <cell r="J71">
            <v>223</v>
          </cell>
          <cell r="K71">
            <v>462.41</v>
          </cell>
          <cell r="L71">
            <v>27</v>
          </cell>
          <cell r="M71">
            <v>49</v>
          </cell>
          <cell r="N71">
            <v>7500.65</v>
          </cell>
          <cell r="O71">
            <v>1595.9</v>
          </cell>
        </row>
        <row r="72">
          <cell r="A72">
            <v>65</v>
          </cell>
          <cell r="B72" t="str">
            <v>TEC2</v>
          </cell>
          <cell r="C72">
            <v>0</v>
          </cell>
          <cell r="D72" t="str">
            <v>AUDITOR FINANCIERO</v>
          </cell>
          <cell r="E72" t="str">
            <v>CONFIANZA</v>
          </cell>
          <cell r="F72">
            <v>6830.6</v>
          </cell>
          <cell r="G72">
            <v>7234.55</v>
          </cell>
          <cell r="H72">
            <v>2772.08</v>
          </cell>
          <cell r="I72">
            <v>253.67</v>
          </cell>
          <cell r="J72">
            <v>211</v>
          </cell>
          <cell r="K72">
            <v>836.19</v>
          </cell>
          <cell r="L72">
            <v>23</v>
          </cell>
          <cell r="M72">
            <v>46</v>
          </cell>
          <cell r="N72">
            <v>6536.46</v>
          </cell>
          <cell r="O72">
            <v>7234.5523809523802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negi.org.mx/programas/pibent/2018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50"/>
  <sheetViews>
    <sheetView tabSelected="1" topLeftCell="A24" zoomScaleNormal="100" workbookViewId="0">
      <selection activeCell="B32" sqref="B32:G32"/>
    </sheetView>
  </sheetViews>
  <sheetFormatPr baseColWidth="10" defaultColWidth="10.85546875" defaultRowHeight="15"/>
  <cols>
    <col min="1" max="1" width="30.85546875" style="1" bestFit="1" customWidth="1"/>
    <col min="2" max="2" width="20.140625" style="1" bestFit="1" customWidth="1"/>
    <col min="3" max="4" width="20.85546875" style="1" bestFit="1" customWidth="1"/>
    <col min="5" max="5" width="19.7109375" style="1" bestFit="1" customWidth="1"/>
    <col min="6" max="6" width="20.42578125" style="1" bestFit="1" customWidth="1"/>
    <col min="7" max="7" width="19.28515625" style="1" customWidth="1"/>
    <col min="8" max="16384" width="10.85546875" style="1"/>
  </cols>
  <sheetData>
    <row r="1" spans="1:7">
      <c r="A1" s="84"/>
      <c r="B1" s="84"/>
      <c r="C1" s="84"/>
      <c r="D1" s="84"/>
      <c r="E1" s="84"/>
      <c r="F1" s="84"/>
      <c r="G1" s="84"/>
    </row>
    <row r="2" spans="1:7">
      <c r="A2" s="84"/>
      <c r="B2" s="84"/>
      <c r="C2" s="84"/>
      <c r="D2" s="84"/>
      <c r="E2" s="84"/>
      <c r="F2" s="84"/>
      <c r="G2" s="84"/>
    </row>
    <row r="3" spans="1:7">
      <c r="A3" s="84"/>
      <c r="B3" s="84"/>
      <c r="C3" s="84"/>
      <c r="D3" s="84"/>
      <c r="E3" s="84"/>
      <c r="F3" s="84"/>
      <c r="G3" s="84"/>
    </row>
    <row r="4" spans="1:7" ht="27.6" customHeight="1" thickBot="1">
      <c r="A4" s="85"/>
      <c r="B4" s="85"/>
      <c r="C4" s="85"/>
      <c r="D4" s="85"/>
      <c r="E4" s="85"/>
      <c r="F4" s="85"/>
      <c r="G4" s="85"/>
    </row>
    <row r="5" spans="1:7" ht="22.5" customHeight="1" thickTop="1" thickBot="1">
      <c r="A5" s="87" t="s">
        <v>13</v>
      </c>
      <c r="B5" s="87"/>
      <c r="C5" s="87"/>
      <c r="D5" s="87"/>
      <c r="E5" s="87"/>
      <c r="F5" s="87"/>
      <c r="G5" s="87"/>
    </row>
    <row r="6" spans="1:7" ht="16.5" thickTop="1" thickBot="1">
      <c r="A6" s="81" t="s">
        <v>0</v>
      </c>
      <c r="B6" s="81"/>
      <c r="C6" s="81"/>
      <c r="D6" s="81"/>
      <c r="E6" s="81"/>
      <c r="F6" s="81"/>
      <c r="G6" s="81"/>
    </row>
    <row r="7" spans="1:7" ht="19.5" customHeight="1" thickTop="1" thickBot="1">
      <c r="A7" s="80" t="s">
        <v>426</v>
      </c>
      <c r="B7" s="80"/>
      <c r="C7" s="80"/>
      <c r="D7" s="80"/>
      <c r="E7" s="80"/>
      <c r="F7" s="80"/>
      <c r="G7" s="80"/>
    </row>
    <row r="8" spans="1:7" ht="16.5" thickTop="1" thickBot="1">
      <c r="A8" s="80"/>
      <c r="B8" s="80"/>
      <c r="C8" s="80"/>
      <c r="D8" s="80"/>
      <c r="E8" s="80"/>
      <c r="F8" s="80"/>
      <c r="G8" s="80"/>
    </row>
    <row r="9" spans="1:7" ht="16.5" thickTop="1" thickBot="1">
      <c r="A9" s="81" t="s">
        <v>19</v>
      </c>
      <c r="B9" s="81"/>
      <c r="C9" s="81"/>
      <c r="D9" s="81"/>
      <c r="E9" s="81"/>
      <c r="F9" s="81"/>
      <c r="G9" s="81"/>
    </row>
    <row r="10" spans="1:7" ht="31.5" customHeight="1" thickTop="1" thickBot="1">
      <c r="A10" s="5" t="s">
        <v>23</v>
      </c>
      <c r="B10" s="80" t="s">
        <v>34</v>
      </c>
      <c r="C10" s="80"/>
      <c r="D10" s="80"/>
      <c r="E10" s="80"/>
      <c r="F10" s="80"/>
      <c r="G10" s="80"/>
    </row>
    <row r="11" spans="1:7" ht="16.5" thickTop="1" thickBot="1">
      <c r="A11" s="3" t="s">
        <v>30</v>
      </c>
      <c r="B11" s="80" t="s">
        <v>35</v>
      </c>
      <c r="C11" s="80"/>
      <c r="D11" s="80"/>
      <c r="E11" s="80"/>
      <c r="F11" s="80"/>
      <c r="G11" s="80"/>
    </row>
    <row r="12" spans="1:7" ht="18.95" customHeight="1" thickTop="1" thickBot="1">
      <c r="A12" s="80"/>
      <c r="B12" s="80"/>
      <c r="C12" s="80"/>
      <c r="D12" s="80"/>
      <c r="E12" s="80"/>
      <c r="F12" s="80"/>
      <c r="G12" s="80"/>
    </row>
    <row r="13" spans="1:7" ht="16.5" thickTop="1" thickBot="1">
      <c r="A13" s="81" t="s">
        <v>1</v>
      </c>
      <c r="B13" s="81"/>
      <c r="C13" s="81"/>
      <c r="D13" s="81"/>
      <c r="E13" s="81"/>
      <c r="F13" s="81"/>
      <c r="G13" s="81"/>
    </row>
    <row r="14" spans="1:7" ht="50.45" customHeight="1" thickTop="1" thickBot="1">
      <c r="A14" s="82" t="s">
        <v>428</v>
      </c>
      <c r="B14" s="82"/>
      <c r="C14" s="82"/>
      <c r="D14" s="82"/>
      <c r="E14" s="82"/>
      <c r="F14" s="82"/>
      <c r="G14" s="82"/>
    </row>
    <row r="15" spans="1:7" ht="16.5" thickTop="1" thickBot="1">
      <c r="A15" s="106"/>
      <c r="B15" s="107"/>
      <c r="C15" s="107"/>
      <c r="D15" s="107"/>
      <c r="E15" s="107"/>
      <c r="F15" s="107"/>
      <c r="G15" s="108"/>
    </row>
    <row r="16" spans="1:7" ht="16.5" thickTop="1" thickBot="1">
      <c r="A16" s="81" t="s">
        <v>2</v>
      </c>
      <c r="B16" s="81"/>
      <c r="C16" s="81"/>
      <c r="D16" s="81"/>
      <c r="E16" s="81"/>
      <c r="F16" s="81"/>
      <c r="G16" s="81"/>
    </row>
    <row r="17" spans="1:16383" ht="61.5" customHeight="1" thickTop="1" thickBot="1">
      <c r="A17" s="3" t="s">
        <v>8</v>
      </c>
      <c r="B17" s="80"/>
      <c r="C17" s="80"/>
      <c r="D17" s="80"/>
      <c r="E17" s="80"/>
      <c r="F17" s="80"/>
      <c r="G17" s="80"/>
    </row>
    <row r="18" spans="1:16383" ht="65.099999999999994" customHeight="1" thickTop="1" thickBot="1">
      <c r="A18" s="3" t="s">
        <v>9</v>
      </c>
      <c r="B18" s="104" t="s">
        <v>429</v>
      </c>
      <c r="C18" s="105"/>
      <c r="D18" s="105"/>
      <c r="E18" s="105"/>
      <c r="F18" s="105"/>
      <c r="G18" s="105"/>
    </row>
    <row r="19" spans="1:16383" ht="16.5" thickTop="1" thickBot="1">
      <c r="A19" s="80"/>
      <c r="B19" s="80"/>
      <c r="C19" s="80"/>
      <c r="D19" s="80"/>
      <c r="E19" s="80"/>
      <c r="F19" s="80"/>
      <c r="G19" s="80"/>
    </row>
    <row r="20" spans="1:16383" ht="16.5" thickTop="1" thickBot="1">
      <c r="A20" s="81" t="s">
        <v>24</v>
      </c>
      <c r="B20" s="81"/>
      <c r="C20" s="81"/>
      <c r="D20" s="81"/>
      <c r="E20" s="81"/>
      <c r="F20" s="81"/>
      <c r="G20" s="81"/>
    </row>
    <row r="21" spans="1:16383" ht="15.95" customHeight="1" thickTop="1" thickBot="1">
      <c r="A21" s="3" t="s">
        <v>3</v>
      </c>
      <c r="B21" s="80" t="s">
        <v>14</v>
      </c>
      <c r="C21" s="80"/>
      <c r="D21" s="80"/>
      <c r="E21" s="80"/>
      <c r="F21" s="80"/>
      <c r="G21" s="80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  <c r="GY21" s="89"/>
      <c r="GZ21" s="89"/>
      <c r="HA21" s="89"/>
      <c r="HB21" s="89"/>
      <c r="HC21" s="89"/>
      <c r="HD21" s="89"/>
      <c r="HE21" s="89"/>
      <c r="HF21" s="89"/>
      <c r="HG21" s="89"/>
      <c r="HH21" s="89"/>
      <c r="HI21" s="89"/>
      <c r="HJ21" s="89"/>
      <c r="HK21" s="89"/>
      <c r="HL21" s="89"/>
      <c r="HM21" s="89"/>
      <c r="HN21" s="89"/>
      <c r="HO21" s="89"/>
      <c r="HP21" s="89"/>
      <c r="HQ21" s="89"/>
      <c r="HR21" s="89"/>
      <c r="HS21" s="89"/>
      <c r="HT21" s="89"/>
      <c r="HU21" s="89"/>
      <c r="HV21" s="89"/>
      <c r="HW21" s="89"/>
      <c r="HX21" s="89"/>
      <c r="HY21" s="89"/>
      <c r="HZ21" s="89"/>
      <c r="IA21" s="89"/>
      <c r="IB21" s="89"/>
      <c r="IC21" s="89"/>
      <c r="ID21" s="89"/>
      <c r="IE21" s="89"/>
      <c r="IF21" s="89"/>
      <c r="IG21" s="89"/>
      <c r="IH21" s="89"/>
      <c r="II21" s="89"/>
      <c r="IJ21" s="89"/>
      <c r="IK21" s="89"/>
      <c r="IL21" s="89"/>
      <c r="IM21" s="89"/>
      <c r="IN21" s="89"/>
      <c r="IO21" s="89"/>
      <c r="IP21" s="89"/>
      <c r="IQ21" s="89"/>
      <c r="IR21" s="89"/>
      <c r="IS21" s="89"/>
      <c r="IT21" s="89"/>
      <c r="IU21" s="89"/>
      <c r="IV21" s="89"/>
      <c r="IW21" s="89"/>
      <c r="IX21" s="89"/>
      <c r="IY21" s="89"/>
      <c r="IZ21" s="89"/>
      <c r="JA21" s="89"/>
      <c r="JB21" s="89"/>
      <c r="JC21" s="89"/>
      <c r="JD21" s="89"/>
      <c r="JE21" s="89"/>
      <c r="JF21" s="89"/>
      <c r="JG21" s="89"/>
      <c r="JH21" s="89"/>
      <c r="JI21" s="89"/>
      <c r="JJ21" s="89"/>
      <c r="JK21" s="89"/>
      <c r="JL21" s="89"/>
      <c r="JM21" s="89"/>
      <c r="JN21" s="89"/>
      <c r="JO21" s="89"/>
      <c r="JP21" s="89"/>
      <c r="JQ21" s="89"/>
      <c r="JR21" s="89"/>
      <c r="JS21" s="89"/>
      <c r="JT21" s="89"/>
      <c r="JU21" s="89"/>
      <c r="JV21" s="89"/>
      <c r="JW21" s="89"/>
      <c r="JX21" s="89"/>
      <c r="JY21" s="89"/>
      <c r="JZ21" s="89"/>
      <c r="KA21" s="89"/>
      <c r="KB21" s="89"/>
      <c r="KC21" s="89"/>
      <c r="KD21" s="89"/>
      <c r="KE21" s="89"/>
      <c r="KF21" s="89"/>
      <c r="KG21" s="89"/>
      <c r="KH21" s="89"/>
      <c r="KI21" s="89"/>
      <c r="KJ21" s="89"/>
      <c r="KK21" s="89"/>
      <c r="KL21" s="89"/>
      <c r="KM21" s="89"/>
      <c r="KN21" s="89"/>
      <c r="KO21" s="89"/>
      <c r="KP21" s="89"/>
      <c r="KQ21" s="89"/>
      <c r="KR21" s="89"/>
      <c r="KS21" s="89"/>
      <c r="KT21" s="89"/>
      <c r="KU21" s="89"/>
      <c r="KV21" s="89"/>
      <c r="KW21" s="89"/>
      <c r="KX21" s="89"/>
      <c r="KY21" s="89"/>
      <c r="KZ21" s="89"/>
      <c r="LA21" s="89"/>
      <c r="LB21" s="89"/>
      <c r="LC21" s="89"/>
      <c r="LD21" s="89"/>
      <c r="LE21" s="89"/>
      <c r="LF21" s="89"/>
      <c r="LG21" s="89"/>
      <c r="LH21" s="89"/>
      <c r="LI21" s="89"/>
      <c r="LJ21" s="89"/>
      <c r="LK21" s="89"/>
      <c r="LL21" s="89"/>
      <c r="LM21" s="89"/>
      <c r="LN21" s="89"/>
      <c r="LO21" s="89"/>
      <c r="LP21" s="89"/>
      <c r="LQ21" s="89"/>
      <c r="LR21" s="89"/>
      <c r="LS21" s="89"/>
      <c r="LT21" s="89"/>
      <c r="LU21" s="89"/>
      <c r="LV21" s="89"/>
      <c r="LW21" s="89"/>
      <c r="LX21" s="89"/>
      <c r="LY21" s="89"/>
      <c r="LZ21" s="89"/>
      <c r="MA21" s="89"/>
      <c r="MB21" s="89"/>
      <c r="MC21" s="89"/>
      <c r="MD21" s="89"/>
      <c r="ME21" s="89"/>
      <c r="MF21" s="89"/>
      <c r="MG21" s="89"/>
      <c r="MH21" s="89"/>
      <c r="MI21" s="89"/>
      <c r="MJ21" s="89"/>
      <c r="MK21" s="89"/>
      <c r="ML21" s="89"/>
      <c r="MM21" s="89"/>
      <c r="MN21" s="89"/>
      <c r="MO21" s="89"/>
      <c r="MP21" s="89"/>
      <c r="MQ21" s="89"/>
      <c r="MR21" s="89"/>
      <c r="MS21" s="89"/>
      <c r="MT21" s="89"/>
      <c r="MU21" s="89"/>
      <c r="MV21" s="89"/>
      <c r="MW21" s="89"/>
      <c r="MX21" s="89"/>
      <c r="MY21" s="89"/>
      <c r="MZ21" s="89"/>
      <c r="NA21" s="89"/>
      <c r="NB21" s="89"/>
      <c r="NC21" s="89"/>
      <c r="ND21" s="89"/>
      <c r="NE21" s="89"/>
      <c r="NF21" s="89"/>
      <c r="NG21" s="89"/>
      <c r="NH21" s="89"/>
      <c r="NI21" s="89"/>
      <c r="NJ21" s="89"/>
      <c r="NK21" s="89"/>
      <c r="NL21" s="89"/>
      <c r="NM21" s="89"/>
      <c r="NN21" s="89"/>
      <c r="NO21" s="89"/>
      <c r="NP21" s="89"/>
      <c r="NQ21" s="89"/>
      <c r="NR21" s="89"/>
      <c r="NS21" s="89"/>
      <c r="NT21" s="89"/>
      <c r="NU21" s="89"/>
      <c r="NV21" s="89"/>
      <c r="NW21" s="89"/>
      <c r="NX21" s="89"/>
      <c r="NY21" s="89"/>
      <c r="NZ21" s="89"/>
      <c r="OA21" s="89"/>
      <c r="OB21" s="89"/>
      <c r="OC21" s="89"/>
      <c r="OD21" s="89"/>
      <c r="OE21" s="89"/>
      <c r="OF21" s="89"/>
      <c r="OG21" s="89"/>
      <c r="OH21" s="89"/>
      <c r="OI21" s="89"/>
      <c r="OJ21" s="89"/>
      <c r="OK21" s="89"/>
      <c r="OL21" s="89"/>
      <c r="OM21" s="89"/>
      <c r="ON21" s="89"/>
      <c r="OO21" s="89"/>
      <c r="OP21" s="89"/>
      <c r="OQ21" s="89"/>
      <c r="OR21" s="89"/>
      <c r="OS21" s="89"/>
      <c r="OT21" s="89"/>
      <c r="OU21" s="89"/>
      <c r="OV21" s="89"/>
      <c r="OW21" s="89"/>
      <c r="OX21" s="89"/>
      <c r="OY21" s="89"/>
      <c r="OZ21" s="89"/>
      <c r="PA21" s="89"/>
      <c r="PB21" s="89"/>
      <c r="PC21" s="89"/>
      <c r="PD21" s="89"/>
      <c r="PE21" s="89"/>
      <c r="PF21" s="89"/>
      <c r="PG21" s="89"/>
      <c r="PH21" s="89"/>
      <c r="PI21" s="89"/>
      <c r="PJ21" s="89"/>
      <c r="PK21" s="89"/>
      <c r="PL21" s="89"/>
      <c r="PM21" s="89"/>
      <c r="PN21" s="89"/>
      <c r="PO21" s="89"/>
      <c r="PP21" s="89"/>
      <c r="PQ21" s="89"/>
      <c r="PR21" s="89"/>
      <c r="PS21" s="89"/>
      <c r="PT21" s="89"/>
      <c r="PU21" s="89"/>
      <c r="PV21" s="89"/>
      <c r="PW21" s="89"/>
      <c r="PX21" s="89"/>
      <c r="PY21" s="89"/>
      <c r="PZ21" s="89"/>
      <c r="QA21" s="89"/>
      <c r="QB21" s="89"/>
      <c r="QC21" s="89"/>
      <c r="QD21" s="89"/>
      <c r="QE21" s="89"/>
      <c r="QF21" s="89"/>
      <c r="QG21" s="89"/>
      <c r="QH21" s="89"/>
      <c r="QI21" s="89"/>
      <c r="QJ21" s="89"/>
      <c r="QK21" s="89"/>
      <c r="QL21" s="89"/>
      <c r="QM21" s="89"/>
      <c r="QN21" s="89"/>
      <c r="QO21" s="89"/>
      <c r="QP21" s="89"/>
      <c r="QQ21" s="89"/>
      <c r="QR21" s="89"/>
      <c r="QS21" s="89"/>
      <c r="QT21" s="89"/>
      <c r="QU21" s="89"/>
      <c r="QV21" s="89"/>
      <c r="QW21" s="89"/>
      <c r="QX21" s="89"/>
      <c r="QY21" s="89"/>
      <c r="QZ21" s="89"/>
      <c r="RA21" s="89"/>
      <c r="RB21" s="89"/>
      <c r="RC21" s="89"/>
      <c r="RD21" s="89"/>
      <c r="RE21" s="89"/>
      <c r="RF21" s="89"/>
      <c r="RG21" s="89"/>
      <c r="RH21" s="89"/>
      <c r="RI21" s="89"/>
      <c r="RJ21" s="89"/>
      <c r="RK21" s="89"/>
      <c r="RL21" s="89"/>
      <c r="RM21" s="89"/>
      <c r="RN21" s="89"/>
      <c r="RO21" s="89"/>
      <c r="RP21" s="89"/>
      <c r="RQ21" s="89"/>
      <c r="RR21" s="89"/>
      <c r="RS21" s="89"/>
      <c r="RT21" s="89"/>
      <c r="RU21" s="89"/>
      <c r="RV21" s="89"/>
      <c r="RW21" s="89"/>
      <c r="RX21" s="89"/>
      <c r="RY21" s="89"/>
      <c r="RZ21" s="89"/>
      <c r="SA21" s="89"/>
      <c r="SB21" s="89"/>
      <c r="SC21" s="89"/>
      <c r="SD21" s="89"/>
      <c r="SE21" s="89"/>
      <c r="SF21" s="89"/>
      <c r="SG21" s="89"/>
      <c r="SH21" s="89"/>
      <c r="SI21" s="89"/>
      <c r="SJ21" s="89"/>
      <c r="SK21" s="89"/>
      <c r="SL21" s="89"/>
      <c r="SM21" s="89"/>
      <c r="SN21" s="89"/>
      <c r="SO21" s="89"/>
      <c r="SP21" s="89"/>
      <c r="SQ21" s="89"/>
      <c r="SR21" s="89"/>
      <c r="SS21" s="89"/>
      <c r="ST21" s="89"/>
      <c r="SU21" s="89"/>
      <c r="SV21" s="89"/>
      <c r="SW21" s="89"/>
      <c r="SX21" s="89"/>
      <c r="SY21" s="89"/>
      <c r="SZ21" s="89"/>
      <c r="TA21" s="89"/>
      <c r="TB21" s="89"/>
      <c r="TC21" s="89"/>
      <c r="TD21" s="89"/>
      <c r="TE21" s="89"/>
      <c r="TF21" s="89"/>
      <c r="TG21" s="89"/>
      <c r="TH21" s="89"/>
      <c r="TI21" s="89"/>
      <c r="TJ21" s="89"/>
      <c r="TK21" s="89"/>
      <c r="TL21" s="89"/>
      <c r="TM21" s="89"/>
      <c r="TN21" s="89"/>
      <c r="TO21" s="89"/>
      <c r="TP21" s="89"/>
      <c r="TQ21" s="89"/>
      <c r="TR21" s="89"/>
      <c r="TS21" s="89"/>
      <c r="TT21" s="89"/>
      <c r="TU21" s="89"/>
      <c r="TV21" s="89"/>
      <c r="TW21" s="89"/>
      <c r="TX21" s="89"/>
      <c r="TY21" s="89"/>
      <c r="TZ21" s="89"/>
      <c r="UA21" s="89"/>
      <c r="UB21" s="89"/>
      <c r="UC21" s="89"/>
      <c r="UD21" s="89"/>
      <c r="UE21" s="89"/>
      <c r="UF21" s="89"/>
      <c r="UG21" s="89"/>
      <c r="UH21" s="89"/>
      <c r="UI21" s="89"/>
      <c r="UJ21" s="89"/>
      <c r="UK21" s="89"/>
      <c r="UL21" s="89"/>
      <c r="UM21" s="89"/>
      <c r="UN21" s="89"/>
      <c r="UO21" s="89"/>
      <c r="UP21" s="89"/>
      <c r="UQ21" s="89"/>
      <c r="UR21" s="89"/>
      <c r="US21" s="89"/>
      <c r="UT21" s="89"/>
      <c r="UU21" s="89"/>
      <c r="UV21" s="89"/>
      <c r="UW21" s="89"/>
      <c r="UX21" s="89"/>
      <c r="UY21" s="89"/>
      <c r="UZ21" s="89"/>
      <c r="VA21" s="89"/>
      <c r="VB21" s="89"/>
      <c r="VC21" s="89"/>
      <c r="VD21" s="89"/>
      <c r="VE21" s="89"/>
      <c r="VF21" s="89"/>
      <c r="VG21" s="89"/>
      <c r="VH21" s="89"/>
      <c r="VI21" s="89"/>
      <c r="VJ21" s="89"/>
      <c r="VK21" s="89"/>
      <c r="VL21" s="89"/>
      <c r="VM21" s="89"/>
      <c r="VN21" s="89"/>
      <c r="VO21" s="89"/>
      <c r="VP21" s="89"/>
      <c r="VQ21" s="89"/>
      <c r="VR21" s="89"/>
      <c r="VS21" s="89"/>
      <c r="VT21" s="89"/>
      <c r="VU21" s="89"/>
      <c r="VV21" s="89"/>
      <c r="VW21" s="89"/>
      <c r="VX21" s="89"/>
      <c r="VY21" s="89"/>
      <c r="VZ21" s="89"/>
      <c r="WA21" s="89"/>
      <c r="WB21" s="89"/>
      <c r="WC21" s="89"/>
      <c r="WD21" s="89"/>
      <c r="WE21" s="89"/>
      <c r="WF21" s="89"/>
      <c r="WG21" s="89"/>
      <c r="WH21" s="89"/>
      <c r="WI21" s="89"/>
      <c r="WJ21" s="89"/>
      <c r="WK21" s="89"/>
      <c r="WL21" s="89"/>
      <c r="WM21" s="89"/>
      <c r="WN21" s="89"/>
      <c r="WO21" s="89"/>
      <c r="WP21" s="89"/>
      <c r="WQ21" s="89"/>
      <c r="WR21" s="89"/>
      <c r="WS21" s="89"/>
      <c r="WT21" s="89"/>
      <c r="WU21" s="89"/>
      <c r="WV21" s="89"/>
      <c r="WW21" s="89"/>
      <c r="WX21" s="89"/>
      <c r="WY21" s="89"/>
      <c r="WZ21" s="89"/>
      <c r="XA21" s="89"/>
      <c r="XB21" s="89"/>
      <c r="XC21" s="89"/>
      <c r="XD21" s="89"/>
      <c r="XE21" s="89"/>
      <c r="XF21" s="89"/>
      <c r="XG21" s="89"/>
      <c r="XH21" s="89"/>
      <c r="XI21" s="89"/>
      <c r="XJ21" s="89"/>
      <c r="XK21" s="89"/>
      <c r="XL21" s="89"/>
      <c r="XM21" s="89"/>
      <c r="XN21" s="89"/>
      <c r="XO21" s="89"/>
      <c r="XP21" s="89"/>
      <c r="XQ21" s="89"/>
      <c r="XR21" s="89"/>
      <c r="XS21" s="89"/>
      <c r="XT21" s="89"/>
      <c r="XU21" s="89"/>
      <c r="XV21" s="89"/>
      <c r="XW21" s="89"/>
      <c r="XX21" s="89"/>
      <c r="XY21" s="89"/>
      <c r="XZ21" s="89"/>
      <c r="YA21" s="89"/>
      <c r="YB21" s="89"/>
      <c r="YC21" s="89"/>
      <c r="YD21" s="89"/>
      <c r="YE21" s="89"/>
      <c r="YF21" s="89"/>
      <c r="YG21" s="89"/>
      <c r="YH21" s="89"/>
      <c r="YI21" s="89"/>
      <c r="YJ21" s="89"/>
      <c r="YK21" s="89"/>
      <c r="YL21" s="89"/>
      <c r="YM21" s="89"/>
      <c r="YN21" s="89"/>
      <c r="YO21" s="89"/>
      <c r="YP21" s="89"/>
      <c r="YQ21" s="89"/>
      <c r="YR21" s="89"/>
      <c r="YS21" s="89"/>
      <c r="YT21" s="89"/>
      <c r="YU21" s="89"/>
      <c r="YV21" s="89"/>
      <c r="YW21" s="89"/>
      <c r="YX21" s="89"/>
      <c r="YY21" s="89"/>
      <c r="YZ21" s="89"/>
      <c r="ZA21" s="89"/>
      <c r="ZB21" s="89"/>
      <c r="ZC21" s="89"/>
      <c r="ZD21" s="89"/>
      <c r="ZE21" s="89"/>
      <c r="ZF21" s="89"/>
      <c r="ZG21" s="89"/>
      <c r="ZH21" s="89"/>
      <c r="ZI21" s="89"/>
      <c r="ZJ21" s="89"/>
      <c r="ZK21" s="89"/>
      <c r="ZL21" s="89"/>
      <c r="ZM21" s="89"/>
      <c r="ZN21" s="89"/>
      <c r="ZO21" s="89"/>
      <c r="ZP21" s="89"/>
      <c r="ZQ21" s="89"/>
      <c r="ZR21" s="89"/>
      <c r="ZS21" s="89"/>
      <c r="ZT21" s="89"/>
      <c r="ZU21" s="89"/>
      <c r="ZV21" s="89"/>
      <c r="ZW21" s="89"/>
      <c r="ZX21" s="89"/>
      <c r="ZY21" s="89"/>
      <c r="ZZ21" s="89"/>
      <c r="AAA21" s="89"/>
      <c r="AAB21" s="89"/>
      <c r="AAC21" s="89"/>
      <c r="AAD21" s="89"/>
      <c r="AAE21" s="89"/>
      <c r="AAF21" s="89"/>
      <c r="AAG21" s="89"/>
      <c r="AAH21" s="89"/>
      <c r="AAI21" s="89"/>
      <c r="AAJ21" s="89"/>
      <c r="AAK21" s="89"/>
      <c r="AAL21" s="89"/>
      <c r="AAM21" s="89"/>
      <c r="AAN21" s="89"/>
      <c r="AAO21" s="89"/>
      <c r="AAP21" s="89"/>
      <c r="AAQ21" s="89"/>
      <c r="AAR21" s="89"/>
      <c r="AAS21" s="89"/>
      <c r="AAT21" s="89"/>
      <c r="AAU21" s="89"/>
      <c r="AAV21" s="89"/>
      <c r="AAW21" s="89"/>
      <c r="AAX21" s="89"/>
      <c r="AAY21" s="89"/>
      <c r="AAZ21" s="89"/>
      <c r="ABA21" s="89"/>
      <c r="ABB21" s="89"/>
      <c r="ABC21" s="89"/>
      <c r="ABD21" s="89"/>
      <c r="ABE21" s="89"/>
      <c r="ABF21" s="89"/>
      <c r="ABG21" s="89"/>
      <c r="ABH21" s="89"/>
      <c r="ABI21" s="89"/>
      <c r="ABJ21" s="89"/>
      <c r="ABK21" s="89"/>
      <c r="ABL21" s="89"/>
      <c r="ABM21" s="89"/>
      <c r="ABN21" s="89"/>
      <c r="ABO21" s="89"/>
      <c r="ABP21" s="89"/>
      <c r="ABQ21" s="89"/>
      <c r="ABR21" s="89"/>
      <c r="ABS21" s="89"/>
      <c r="ABT21" s="89"/>
      <c r="ABU21" s="89"/>
      <c r="ABV21" s="89"/>
      <c r="ABW21" s="89"/>
      <c r="ABX21" s="89"/>
      <c r="ABY21" s="89"/>
      <c r="ABZ21" s="89"/>
      <c r="ACA21" s="89"/>
      <c r="ACB21" s="89"/>
      <c r="ACC21" s="89"/>
      <c r="ACD21" s="89"/>
      <c r="ACE21" s="89"/>
      <c r="ACF21" s="89"/>
      <c r="ACG21" s="89"/>
      <c r="ACH21" s="89"/>
      <c r="ACI21" s="89"/>
      <c r="ACJ21" s="89"/>
      <c r="ACK21" s="89"/>
      <c r="ACL21" s="89"/>
      <c r="ACM21" s="89"/>
      <c r="ACN21" s="89"/>
      <c r="ACO21" s="89"/>
      <c r="ACP21" s="89"/>
      <c r="ACQ21" s="89"/>
      <c r="ACR21" s="89"/>
      <c r="ACS21" s="89"/>
      <c r="ACT21" s="89"/>
      <c r="ACU21" s="89"/>
      <c r="ACV21" s="89"/>
      <c r="ACW21" s="89"/>
      <c r="ACX21" s="89"/>
      <c r="ACY21" s="89"/>
      <c r="ACZ21" s="89"/>
      <c r="ADA21" s="89"/>
      <c r="ADB21" s="89"/>
      <c r="ADC21" s="89"/>
      <c r="ADD21" s="89"/>
      <c r="ADE21" s="89"/>
      <c r="ADF21" s="89"/>
      <c r="ADG21" s="89"/>
      <c r="ADH21" s="89"/>
      <c r="ADI21" s="89"/>
      <c r="ADJ21" s="89"/>
      <c r="ADK21" s="89"/>
      <c r="ADL21" s="89"/>
      <c r="ADM21" s="89"/>
      <c r="ADN21" s="89"/>
      <c r="ADO21" s="89"/>
      <c r="ADP21" s="89"/>
      <c r="ADQ21" s="89"/>
      <c r="ADR21" s="89"/>
      <c r="ADS21" s="89"/>
      <c r="ADT21" s="89"/>
      <c r="ADU21" s="89"/>
      <c r="ADV21" s="89"/>
      <c r="ADW21" s="89"/>
      <c r="ADX21" s="89"/>
      <c r="ADY21" s="89"/>
      <c r="ADZ21" s="89"/>
      <c r="AEA21" s="89"/>
      <c r="AEB21" s="89"/>
      <c r="AEC21" s="89"/>
      <c r="AED21" s="89"/>
      <c r="AEE21" s="89"/>
      <c r="AEF21" s="89"/>
      <c r="AEG21" s="89"/>
      <c r="AEH21" s="89"/>
      <c r="AEI21" s="89"/>
      <c r="AEJ21" s="89"/>
      <c r="AEK21" s="89"/>
      <c r="AEL21" s="89"/>
      <c r="AEM21" s="89"/>
      <c r="AEN21" s="89"/>
      <c r="AEO21" s="89"/>
      <c r="AEP21" s="89"/>
      <c r="AEQ21" s="89"/>
      <c r="AER21" s="89"/>
      <c r="AES21" s="89"/>
      <c r="AET21" s="89"/>
      <c r="AEU21" s="89"/>
      <c r="AEV21" s="89"/>
      <c r="AEW21" s="89"/>
      <c r="AEX21" s="89"/>
      <c r="AEY21" s="89"/>
      <c r="AEZ21" s="89"/>
      <c r="AFA21" s="89"/>
      <c r="AFB21" s="89"/>
      <c r="AFC21" s="89"/>
      <c r="AFD21" s="89"/>
      <c r="AFE21" s="89"/>
      <c r="AFF21" s="89"/>
      <c r="AFG21" s="89"/>
      <c r="AFH21" s="89"/>
      <c r="AFI21" s="89"/>
      <c r="AFJ21" s="89"/>
      <c r="AFK21" s="89"/>
      <c r="AFL21" s="89"/>
      <c r="AFM21" s="89"/>
      <c r="AFN21" s="89"/>
      <c r="AFO21" s="89"/>
      <c r="AFP21" s="89"/>
      <c r="AFQ21" s="89"/>
      <c r="AFR21" s="89"/>
      <c r="AFS21" s="89"/>
      <c r="AFT21" s="89"/>
      <c r="AFU21" s="89"/>
      <c r="AFV21" s="89"/>
      <c r="AFW21" s="89"/>
      <c r="AFX21" s="89"/>
      <c r="AFY21" s="89"/>
      <c r="AFZ21" s="89"/>
      <c r="AGA21" s="89"/>
      <c r="AGB21" s="89"/>
      <c r="AGC21" s="89"/>
      <c r="AGD21" s="89"/>
      <c r="AGE21" s="89"/>
      <c r="AGF21" s="89"/>
      <c r="AGG21" s="89"/>
      <c r="AGH21" s="89"/>
      <c r="AGI21" s="89"/>
      <c r="AGJ21" s="89"/>
      <c r="AGK21" s="89"/>
      <c r="AGL21" s="89"/>
      <c r="AGM21" s="89"/>
      <c r="AGN21" s="89"/>
      <c r="AGO21" s="89"/>
      <c r="AGP21" s="89"/>
      <c r="AGQ21" s="89"/>
      <c r="AGR21" s="89"/>
      <c r="AGS21" s="89"/>
      <c r="AGT21" s="89"/>
      <c r="AGU21" s="89"/>
      <c r="AGV21" s="89"/>
      <c r="AGW21" s="89"/>
      <c r="AGX21" s="89"/>
      <c r="AGY21" s="89"/>
      <c r="AGZ21" s="89"/>
      <c r="AHA21" s="89"/>
      <c r="AHB21" s="89"/>
      <c r="AHC21" s="89"/>
      <c r="AHD21" s="89"/>
      <c r="AHE21" s="89"/>
      <c r="AHF21" s="89"/>
      <c r="AHG21" s="89"/>
      <c r="AHH21" s="89"/>
      <c r="AHI21" s="89"/>
      <c r="AHJ21" s="89"/>
      <c r="AHK21" s="89"/>
      <c r="AHL21" s="89"/>
      <c r="AHM21" s="89"/>
      <c r="AHN21" s="89"/>
      <c r="AHO21" s="89"/>
      <c r="AHP21" s="89"/>
      <c r="AHQ21" s="89"/>
      <c r="AHR21" s="89"/>
      <c r="AHS21" s="89"/>
      <c r="AHT21" s="89"/>
      <c r="AHU21" s="89"/>
      <c r="AHV21" s="89"/>
      <c r="AHW21" s="89"/>
      <c r="AHX21" s="89"/>
      <c r="AHY21" s="89"/>
      <c r="AHZ21" s="89"/>
      <c r="AIA21" s="89"/>
      <c r="AIB21" s="89"/>
      <c r="AIC21" s="89"/>
      <c r="AID21" s="89"/>
      <c r="AIE21" s="89"/>
      <c r="AIF21" s="89"/>
      <c r="AIG21" s="89"/>
      <c r="AIH21" s="89"/>
      <c r="AII21" s="89"/>
      <c r="AIJ21" s="89"/>
      <c r="AIK21" s="89"/>
      <c r="AIL21" s="89"/>
      <c r="AIM21" s="89"/>
      <c r="AIN21" s="89"/>
      <c r="AIO21" s="89"/>
      <c r="AIP21" s="89"/>
      <c r="AIQ21" s="89"/>
      <c r="AIR21" s="89"/>
      <c r="AIS21" s="89"/>
      <c r="AIT21" s="89"/>
      <c r="AIU21" s="89"/>
      <c r="AIV21" s="89"/>
      <c r="AIW21" s="89"/>
      <c r="AIX21" s="89"/>
      <c r="AIY21" s="89"/>
      <c r="AIZ21" s="89"/>
      <c r="AJA21" s="89"/>
      <c r="AJB21" s="89"/>
      <c r="AJC21" s="89"/>
      <c r="AJD21" s="89"/>
      <c r="AJE21" s="89"/>
      <c r="AJF21" s="89"/>
      <c r="AJG21" s="89"/>
      <c r="AJH21" s="89"/>
      <c r="AJI21" s="89"/>
      <c r="AJJ21" s="89"/>
      <c r="AJK21" s="89"/>
      <c r="AJL21" s="89"/>
      <c r="AJM21" s="89"/>
      <c r="AJN21" s="89"/>
      <c r="AJO21" s="89"/>
      <c r="AJP21" s="89"/>
      <c r="AJQ21" s="89"/>
      <c r="AJR21" s="89"/>
      <c r="AJS21" s="89"/>
      <c r="AJT21" s="89"/>
      <c r="AJU21" s="89"/>
      <c r="AJV21" s="89"/>
      <c r="AJW21" s="89"/>
      <c r="AJX21" s="89"/>
      <c r="AJY21" s="89"/>
      <c r="AJZ21" s="89"/>
      <c r="AKA21" s="89"/>
      <c r="AKB21" s="89"/>
      <c r="AKC21" s="89"/>
      <c r="AKD21" s="89"/>
      <c r="AKE21" s="89"/>
      <c r="AKF21" s="89"/>
      <c r="AKG21" s="89"/>
      <c r="AKH21" s="89"/>
      <c r="AKI21" s="89"/>
      <c r="AKJ21" s="89"/>
      <c r="AKK21" s="89"/>
      <c r="AKL21" s="89"/>
      <c r="AKM21" s="89"/>
      <c r="AKN21" s="89"/>
      <c r="AKO21" s="89"/>
      <c r="AKP21" s="89"/>
      <c r="AKQ21" s="89"/>
      <c r="AKR21" s="89"/>
      <c r="AKS21" s="89"/>
      <c r="AKT21" s="89"/>
      <c r="AKU21" s="89"/>
      <c r="AKV21" s="89"/>
      <c r="AKW21" s="89"/>
      <c r="AKX21" s="89"/>
      <c r="AKY21" s="89"/>
      <c r="AKZ21" s="89"/>
      <c r="ALA21" s="89"/>
      <c r="ALB21" s="89"/>
      <c r="ALC21" s="89"/>
      <c r="ALD21" s="89"/>
      <c r="ALE21" s="89"/>
      <c r="ALF21" s="89"/>
      <c r="ALG21" s="89"/>
      <c r="ALH21" s="89"/>
      <c r="ALI21" s="89"/>
      <c r="ALJ21" s="89"/>
      <c r="ALK21" s="89"/>
      <c r="ALL21" s="89"/>
      <c r="ALM21" s="89"/>
      <c r="ALN21" s="89"/>
      <c r="ALO21" s="89"/>
      <c r="ALP21" s="89"/>
      <c r="ALQ21" s="89"/>
      <c r="ALR21" s="89"/>
      <c r="ALS21" s="89"/>
      <c r="ALT21" s="89"/>
      <c r="ALU21" s="89"/>
      <c r="ALV21" s="89"/>
      <c r="ALW21" s="89"/>
      <c r="ALX21" s="89"/>
      <c r="ALY21" s="89"/>
      <c r="ALZ21" s="89"/>
      <c r="AMA21" s="89"/>
      <c r="AMB21" s="89"/>
      <c r="AMC21" s="89"/>
      <c r="AMD21" s="89"/>
      <c r="AME21" s="89"/>
      <c r="AMF21" s="89"/>
      <c r="AMG21" s="89"/>
      <c r="AMH21" s="89"/>
      <c r="AMI21" s="89"/>
      <c r="AMJ21" s="89"/>
      <c r="AMK21" s="89"/>
      <c r="AML21" s="89"/>
      <c r="AMM21" s="89"/>
      <c r="AMN21" s="89"/>
      <c r="AMO21" s="89"/>
      <c r="AMP21" s="89"/>
      <c r="AMQ21" s="89"/>
      <c r="AMR21" s="89"/>
      <c r="AMS21" s="89"/>
      <c r="AMT21" s="89"/>
      <c r="AMU21" s="89"/>
      <c r="AMV21" s="89"/>
      <c r="AMW21" s="89"/>
      <c r="AMX21" s="89"/>
      <c r="AMY21" s="89"/>
      <c r="AMZ21" s="89"/>
      <c r="ANA21" s="89"/>
      <c r="ANB21" s="89"/>
      <c r="ANC21" s="89"/>
      <c r="AND21" s="89"/>
      <c r="ANE21" s="89"/>
      <c r="ANF21" s="89"/>
      <c r="ANG21" s="89"/>
      <c r="ANH21" s="89"/>
      <c r="ANI21" s="89"/>
      <c r="ANJ21" s="89"/>
      <c r="ANK21" s="89"/>
      <c r="ANL21" s="89"/>
      <c r="ANM21" s="89"/>
      <c r="ANN21" s="89"/>
      <c r="ANO21" s="89"/>
      <c r="ANP21" s="89"/>
      <c r="ANQ21" s="89"/>
      <c r="ANR21" s="89"/>
      <c r="ANS21" s="89"/>
      <c r="ANT21" s="89"/>
      <c r="ANU21" s="89"/>
      <c r="ANV21" s="89"/>
      <c r="ANW21" s="89"/>
      <c r="ANX21" s="89"/>
      <c r="ANY21" s="89"/>
      <c r="ANZ21" s="89"/>
      <c r="AOA21" s="89"/>
      <c r="AOB21" s="89"/>
      <c r="AOC21" s="89"/>
      <c r="AOD21" s="89"/>
      <c r="AOE21" s="89"/>
      <c r="AOF21" s="89"/>
      <c r="AOG21" s="89"/>
      <c r="AOH21" s="89"/>
      <c r="AOI21" s="89"/>
      <c r="AOJ21" s="89"/>
      <c r="AOK21" s="89"/>
      <c r="AOL21" s="89"/>
      <c r="AOM21" s="89"/>
      <c r="AON21" s="89"/>
      <c r="AOO21" s="89"/>
      <c r="AOP21" s="89"/>
      <c r="AOQ21" s="89"/>
      <c r="AOR21" s="89"/>
      <c r="AOS21" s="89"/>
      <c r="AOT21" s="89"/>
      <c r="AOU21" s="89"/>
      <c r="AOV21" s="89"/>
      <c r="AOW21" s="89"/>
      <c r="AOX21" s="89"/>
      <c r="AOY21" s="89"/>
      <c r="AOZ21" s="89"/>
      <c r="APA21" s="89"/>
      <c r="APB21" s="89"/>
      <c r="APC21" s="89"/>
      <c r="APD21" s="89"/>
      <c r="APE21" s="89"/>
      <c r="APF21" s="89"/>
      <c r="APG21" s="89"/>
      <c r="APH21" s="89"/>
      <c r="API21" s="89"/>
      <c r="APJ21" s="89"/>
      <c r="APK21" s="89"/>
      <c r="APL21" s="89"/>
      <c r="APM21" s="89"/>
      <c r="APN21" s="89"/>
      <c r="APO21" s="89"/>
      <c r="APP21" s="89"/>
      <c r="APQ21" s="89"/>
      <c r="APR21" s="89"/>
      <c r="APS21" s="89"/>
      <c r="APT21" s="89"/>
      <c r="APU21" s="89"/>
      <c r="APV21" s="89"/>
      <c r="APW21" s="89"/>
      <c r="APX21" s="89"/>
      <c r="APY21" s="89"/>
      <c r="APZ21" s="89"/>
      <c r="AQA21" s="89"/>
      <c r="AQB21" s="89"/>
      <c r="AQC21" s="89"/>
      <c r="AQD21" s="89"/>
      <c r="AQE21" s="89"/>
      <c r="AQF21" s="89"/>
      <c r="AQG21" s="89"/>
      <c r="AQH21" s="89"/>
      <c r="AQI21" s="89"/>
      <c r="AQJ21" s="89"/>
      <c r="AQK21" s="89"/>
      <c r="AQL21" s="89"/>
      <c r="AQM21" s="89"/>
      <c r="AQN21" s="89"/>
      <c r="AQO21" s="89"/>
      <c r="AQP21" s="89"/>
      <c r="AQQ21" s="89"/>
      <c r="AQR21" s="89"/>
      <c r="AQS21" s="89"/>
      <c r="AQT21" s="89"/>
      <c r="AQU21" s="89"/>
      <c r="AQV21" s="89"/>
      <c r="AQW21" s="89"/>
      <c r="AQX21" s="89"/>
      <c r="AQY21" s="89"/>
      <c r="AQZ21" s="89"/>
      <c r="ARA21" s="89"/>
      <c r="ARB21" s="89"/>
      <c r="ARC21" s="89"/>
      <c r="ARD21" s="89"/>
      <c r="ARE21" s="89"/>
      <c r="ARF21" s="89"/>
      <c r="ARG21" s="89"/>
      <c r="ARH21" s="89"/>
      <c r="ARI21" s="89"/>
      <c r="ARJ21" s="89"/>
      <c r="ARK21" s="89"/>
      <c r="ARL21" s="89"/>
      <c r="ARM21" s="89"/>
      <c r="ARN21" s="89"/>
      <c r="ARO21" s="89"/>
      <c r="ARP21" s="89"/>
      <c r="ARQ21" s="89"/>
      <c r="ARR21" s="89"/>
      <c r="ARS21" s="89"/>
      <c r="ART21" s="89"/>
      <c r="ARU21" s="89"/>
      <c r="ARV21" s="89"/>
      <c r="ARW21" s="89"/>
      <c r="ARX21" s="89"/>
      <c r="ARY21" s="89"/>
      <c r="ARZ21" s="89"/>
      <c r="ASA21" s="89"/>
      <c r="ASB21" s="89"/>
      <c r="ASC21" s="89"/>
      <c r="ASD21" s="89"/>
      <c r="ASE21" s="89"/>
      <c r="ASF21" s="89"/>
      <c r="ASG21" s="89"/>
      <c r="ASH21" s="89"/>
      <c r="ASI21" s="89"/>
      <c r="ASJ21" s="89"/>
      <c r="ASK21" s="89"/>
      <c r="ASL21" s="89"/>
      <c r="ASM21" s="89"/>
      <c r="ASN21" s="89"/>
      <c r="ASO21" s="89"/>
      <c r="ASP21" s="89"/>
      <c r="ASQ21" s="89"/>
      <c r="ASR21" s="89"/>
      <c r="ASS21" s="89"/>
      <c r="AST21" s="89"/>
      <c r="ASU21" s="89"/>
      <c r="ASV21" s="89"/>
      <c r="ASW21" s="89"/>
      <c r="ASX21" s="89"/>
      <c r="ASY21" s="89"/>
      <c r="ASZ21" s="89"/>
      <c r="ATA21" s="89"/>
      <c r="ATB21" s="89"/>
      <c r="ATC21" s="89"/>
      <c r="ATD21" s="89"/>
      <c r="ATE21" s="89"/>
      <c r="ATF21" s="89"/>
      <c r="ATG21" s="89"/>
      <c r="ATH21" s="89"/>
      <c r="ATI21" s="89"/>
      <c r="ATJ21" s="89"/>
      <c r="ATK21" s="89"/>
      <c r="ATL21" s="89"/>
      <c r="ATM21" s="89"/>
      <c r="ATN21" s="89"/>
      <c r="ATO21" s="89"/>
      <c r="ATP21" s="89"/>
      <c r="ATQ21" s="89"/>
      <c r="ATR21" s="89"/>
      <c r="ATS21" s="89"/>
      <c r="ATT21" s="89"/>
      <c r="ATU21" s="89"/>
      <c r="ATV21" s="89"/>
      <c r="ATW21" s="89"/>
      <c r="ATX21" s="89"/>
      <c r="ATY21" s="89"/>
      <c r="ATZ21" s="89"/>
      <c r="AUA21" s="89"/>
      <c r="AUB21" s="89"/>
      <c r="AUC21" s="89"/>
      <c r="AUD21" s="89"/>
      <c r="AUE21" s="89"/>
      <c r="AUF21" s="89"/>
      <c r="AUG21" s="89"/>
      <c r="AUH21" s="89"/>
      <c r="AUI21" s="89"/>
      <c r="AUJ21" s="89"/>
      <c r="AUK21" s="89"/>
      <c r="AUL21" s="89"/>
      <c r="AUM21" s="89"/>
      <c r="AUN21" s="89"/>
      <c r="AUO21" s="89"/>
      <c r="AUP21" s="89"/>
      <c r="AUQ21" s="89"/>
      <c r="AUR21" s="89"/>
      <c r="AUS21" s="89"/>
      <c r="AUT21" s="89"/>
      <c r="AUU21" s="89"/>
      <c r="AUV21" s="89"/>
      <c r="AUW21" s="89"/>
      <c r="AUX21" s="89"/>
      <c r="AUY21" s="89"/>
      <c r="AUZ21" s="89"/>
      <c r="AVA21" s="89"/>
      <c r="AVB21" s="89"/>
      <c r="AVC21" s="89"/>
      <c r="AVD21" s="89"/>
      <c r="AVE21" s="89"/>
      <c r="AVF21" s="89"/>
      <c r="AVG21" s="89"/>
      <c r="AVH21" s="89"/>
      <c r="AVI21" s="89"/>
      <c r="AVJ21" s="89"/>
      <c r="AVK21" s="89"/>
      <c r="AVL21" s="89"/>
      <c r="AVM21" s="89"/>
      <c r="AVN21" s="89"/>
      <c r="AVO21" s="89"/>
      <c r="AVP21" s="89"/>
      <c r="AVQ21" s="89"/>
      <c r="AVR21" s="89"/>
      <c r="AVS21" s="89"/>
      <c r="AVT21" s="89"/>
      <c r="AVU21" s="89"/>
      <c r="AVV21" s="89"/>
      <c r="AVW21" s="89"/>
      <c r="AVX21" s="89"/>
      <c r="AVY21" s="89"/>
      <c r="AVZ21" s="89"/>
      <c r="AWA21" s="89"/>
      <c r="AWB21" s="89"/>
      <c r="AWC21" s="89"/>
      <c r="AWD21" s="89"/>
      <c r="AWE21" s="89"/>
      <c r="AWF21" s="89"/>
      <c r="AWG21" s="89"/>
      <c r="AWH21" s="89"/>
      <c r="AWI21" s="89"/>
      <c r="AWJ21" s="89"/>
      <c r="AWK21" s="89"/>
      <c r="AWL21" s="89"/>
      <c r="AWM21" s="89"/>
      <c r="AWN21" s="89"/>
      <c r="AWO21" s="89"/>
      <c r="AWP21" s="89"/>
      <c r="AWQ21" s="89"/>
      <c r="AWR21" s="89"/>
      <c r="AWS21" s="89"/>
      <c r="AWT21" s="89"/>
      <c r="AWU21" s="89"/>
      <c r="AWV21" s="89"/>
      <c r="AWW21" s="89"/>
      <c r="AWX21" s="89"/>
      <c r="AWY21" s="89"/>
      <c r="AWZ21" s="89"/>
      <c r="AXA21" s="89"/>
      <c r="AXB21" s="89"/>
      <c r="AXC21" s="89"/>
      <c r="AXD21" s="89"/>
      <c r="AXE21" s="89"/>
      <c r="AXF21" s="89"/>
      <c r="AXG21" s="89"/>
      <c r="AXH21" s="89"/>
      <c r="AXI21" s="89"/>
      <c r="AXJ21" s="89"/>
      <c r="AXK21" s="89"/>
      <c r="AXL21" s="89"/>
      <c r="AXM21" s="89"/>
      <c r="AXN21" s="89"/>
      <c r="AXO21" s="89"/>
      <c r="AXP21" s="89"/>
      <c r="AXQ21" s="89"/>
      <c r="AXR21" s="89"/>
      <c r="AXS21" s="89"/>
      <c r="AXT21" s="89"/>
      <c r="AXU21" s="89"/>
      <c r="AXV21" s="89"/>
      <c r="AXW21" s="89"/>
      <c r="AXX21" s="89"/>
      <c r="AXY21" s="89"/>
      <c r="AXZ21" s="89"/>
      <c r="AYA21" s="89"/>
      <c r="AYB21" s="89"/>
      <c r="AYC21" s="89"/>
      <c r="AYD21" s="89"/>
      <c r="AYE21" s="89"/>
      <c r="AYF21" s="89"/>
      <c r="AYG21" s="89"/>
      <c r="AYH21" s="89"/>
      <c r="AYI21" s="89"/>
      <c r="AYJ21" s="89"/>
      <c r="AYK21" s="89"/>
      <c r="AYL21" s="89"/>
      <c r="AYM21" s="89"/>
      <c r="AYN21" s="89"/>
      <c r="AYO21" s="89"/>
      <c r="AYP21" s="89"/>
      <c r="AYQ21" s="89"/>
      <c r="AYR21" s="89"/>
      <c r="AYS21" s="89"/>
      <c r="AYT21" s="89"/>
      <c r="AYU21" s="89"/>
      <c r="AYV21" s="89"/>
      <c r="AYW21" s="89"/>
      <c r="AYX21" s="89"/>
      <c r="AYY21" s="89"/>
      <c r="AYZ21" s="89"/>
      <c r="AZA21" s="89"/>
      <c r="AZB21" s="89"/>
      <c r="AZC21" s="89"/>
      <c r="AZD21" s="89"/>
      <c r="AZE21" s="89"/>
      <c r="AZF21" s="89"/>
      <c r="AZG21" s="89"/>
      <c r="AZH21" s="89"/>
      <c r="AZI21" s="89"/>
      <c r="AZJ21" s="89"/>
      <c r="AZK21" s="89"/>
      <c r="AZL21" s="89"/>
      <c r="AZM21" s="89"/>
      <c r="AZN21" s="89"/>
      <c r="AZO21" s="89"/>
      <c r="AZP21" s="89"/>
      <c r="AZQ21" s="89"/>
      <c r="AZR21" s="89"/>
      <c r="AZS21" s="89"/>
      <c r="AZT21" s="89"/>
      <c r="AZU21" s="89"/>
      <c r="AZV21" s="89"/>
      <c r="AZW21" s="89"/>
      <c r="AZX21" s="89"/>
      <c r="AZY21" s="89"/>
      <c r="AZZ21" s="89"/>
      <c r="BAA21" s="89"/>
      <c r="BAB21" s="89"/>
      <c r="BAC21" s="89"/>
      <c r="BAD21" s="89"/>
      <c r="BAE21" s="89"/>
      <c r="BAF21" s="89"/>
      <c r="BAG21" s="89"/>
      <c r="BAH21" s="89"/>
      <c r="BAI21" s="89"/>
      <c r="BAJ21" s="89"/>
      <c r="BAK21" s="89"/>
      <c r="BAL21" s="89"/>
      <c r="BAM21" s="89"/>
      <c r="BAN21" s="89"/>
      <c r="BAO21" s="89"/>
      <c r="BAP21" s="89"/>
      <c r="BAQ21" s="89"/>
      <c r="BAR21" s="89"/>
      <c r="BAS21" s="89"/>
      <c r="BAT21" s="89"/>
      <c r="BAU21" s="89"/>
      <c r="BAV21" s="89"/>
      <c r="BAW21" s="89"/>
      <c r="BAX21" s="89"/>
      <c r="BAY21" s="89"/>
      <c r="BAZ21" s="89"/>
      <c r="BBA21" s="89"/>
      <c r="BBB21" s="89"/>
      <c r="BBC21" s="89"/>
      <c r="BBD21" s="89"/>
      <c r="BBE21" s="89"/>
      <c r="BBF21" s="89"/>
      <c r="BBG21" s="89"/>
      <c r="BBH21" s="89"/>
      <c r="BBI21" s="89"/>
      <c r="BBJ21" s="89"/>
      <c r="BBK21" s="89"/>
      <c r="BBL21" s="89"/>
      <c r="BBM21" s="89"/>
      <c r="BBN21" s="89"/>
      <c r="BBO21" s="89"/>
      <c r="BBP21" s="89"/>
      <c r="BBQ21" s="89"/>
      <c r="BBR21" s="89"/>
      <c r="BBS21" s="89"/>
      <c r="BBT21" s="89"/>
      <c r="BBU21" s="89"/>
      <c r="BBV21" s="89"/>
      <c r="BBW21" s="89"/>
      <c r="BBX21" s="89"/>
      <c r="BBY21" s="89"/>
      <c r="BBZ21" s="89"/>
      <c r="BCA21" s="89"/>
      <c r="BCB21" s="89"/>
      <c r="BCC21" s="89"/>
      <c r="BCD21" s="89"/>
      <c r="BCE21" s="89"/>
      <c r="BCF21" s="89"/>
      <c r="BCG21" s="89"/>
      <c r="BCH21" s="89"/>
      <c r="BCI21" s="89"/>
      <c r="BCJ21" s="89"/>
      <c r="BCK21" s="89"/>
      <c r="BCL21" s="89"/>
      <c r="BCM21" s="89"/>
      <c r="BCN21" s="89"/>
      <c r="BCO21" s="89"/>
      <c r="BCP21" s="89"/>
      <c r="BCQ21" s="89"/>
      <c r="BCR21" s="89"/>
      <c r="BCS21" s="89"/>
      <c r="BCT21" s="89"/>
      <c r="BCU21" s="89"/>
      <c r="BCV21" s="89"/>
      <c r="BCW21" s="89"/>
      <c r="BCX21" s="89"/>
      <c r="BCY21" s="89"/>
      <c r="BCZ21" s="89"/>
      <c r="BDA21" s="89"/>
      <c r="BDB21" s="89"/>
      <c r="BDC21" s="89"/>
      <c r="BDD21" s="89"/>
      <c r="BDE21" s="89"/>
      <c r="BDF21" s="89"/>
      <c r="BDG21" s="89"/>
      <c r="BDH21" s="89"/>
      <c r="BDI21" s="89"/>
      <c r="BDJ21" s="89"/>
      <c r="BDK21" s="89"/>
      <c r="BDL21" s="89"/>
      <c r="BDM21" s="89"/>
      <c r="BDN21" s="89"/>
      <c r="BDO21" s="89"/>
      <c r="BDP21" s="89"/>
      <c r="BDQ21" s="89"/>
      <c r="BDR21" s="89"/>
      <c r="BDS21" s="89"/>
      <c r="BDT21" s="89"/>
      <c r="BDU21" s="89"/>
      <c r="BDV21" s="89"/>
      <c r="BDW21" s="89"/>
      <c r="BDX21" s="89"/>
      <c r="BDY21" s="89"/>
      <c r="BDZ21" s="89"/>
      <c r="BEA21" s="89"/>
      <c r="BEB21" s="89"/>
      <c r="BEC21" s="89"/>
      <c r="BED21" s="89"/>
      <c r="BEE21" s="89"/>
      <c r="BEF21" s="89"/>
      <c r="BEG21" s="89"/>
      <c r="BEH21" s="89"/>
      <c r="BEI21" s="89"/>
      <c r="BEJ21" s="89"/>
      <c r="BEK21" s="89"/>
      <c r="BEL21" s="89"/>
      <c r="BEM21" s="89"/>
      <c r="BEN21" s="89"/>
      <c r="BEO21" s="89"/>
      <c r="BEP21" s="89"/>
      <c r="BEQ21" s="89"/>
      <c r="BER21" s="89"/>
      <c r="BES21" s="89"/>
      <c r="BET21" s="89"/>
      <c r="BEU21" s="89"/>
      <c r="BEV21" s="89"/>
      <c r="BEW21" s="89"/>
      <c r="BEX21" s="89"/>
      <c r="BEY21" s="89"/>
      <c r="BEZ21" s="89"/>
      <c r="BFA21" s="89"/>
      <c r="BFB21" s="89"/>
      <c r="BFC21" s="89"/>
      <c r="BFD21" s="89"/>
      <c r="BFE21" s="89"/>
      <c r="BFF21" s="89"/>
      <c r="BFG21" s="89"/>
      <c r="BFH21" s="89"/>
      <c r="BFI21" s="89"/>
      <c r="BFJ21" s="89"/>
      <c r="BFK21" s="89"/>
      <c r="BFL21" s="89"/>
      <c r="BFM21" s="89"/>
      <c r="BFN21" s="89"/>
      <c r="BFO21" s="89"/>
      <c r="BFP21" s="89"/>
      <c r="BFQ21" s="89"/>
      <c r="BFR21" s="89"/>
      <c r="BFS21" s="89"/>
      <c r="BFT21" s="89"/>
      <c r="BFU21" s="89"/>
      <c r="BFV21" s="89"/>
      <c r="BFW21" s="89"/>
      <c r="BFX21" s="89"/>
      <c r="BFY21" s="89"/>
      <c r="BFZ21" s="89"/>
      <c r="BGA21" s="89"/>
      <c r="BGB21" s="89"/>
      <c r="BGC21" s="89"/>
      <c r="BGD21" s="89"/>
      <c r="BGE21" s="89"/>
      <c r="BGF21" s="89"/>
      <c r="BGG21" s="89"/>
      <c r="BGH21" s="89"/>
      <c r="BGI21" s="89"/>
      <c r="BGJ21" s="89"/>
      <c r="BGK21" s="89"/>
      <c r="BGL21" s="89"/>
      <c r="BGM21" s="89"/>
      <c r="BGN21" s="89"/>
      <c r="BGO21" s="89"/>
      <c r="BGP21" s="89"/>
      <c r="BGQ21" s="89"/>
      <c r="BGR21" s="89"/>
      <c r="BGS21" s="89"/>
      <c r="BGT21" s="89"/>
      <c r="BGU21" s="89"/>
      <c r="BGV21" s="89"/>
      <c r="BGW21" s="89"/>
      <c r="BGX21" s="89"/>
      <c r="BGY21" s="89"/>
      <c r="BGZ21" s="89"/>
      <c r="BHA21" s="89"/>
      <c r="BHB21" s="89"/>
      <c r="BHC21" s="89"/>
      <c r="BHD21" s="89"/>
      <c r="BHE21" s="89"/>
      <c r="BHF21" s="89"/>
      <c r="BHG21" s="89"/>
      <c r="BHH21" s="89"/>
      <c r="BHI21" s="89"/>
      <c r="BHJ21" s="89"/>
      <c r="BHK21" s="89"/>
      <c r="BHL21" s="89"/>
      <c r="BHM21" s="89"/>
      <c r="BHN21" s="89"/>
      <c r="BHO21" s="89"/>
      <c r="BHP21" s="89"/>
      <c r="BHQ21" s="89"/>
      <c r="BHR21" s="89"/>
      <c r="BHS21" s="89"/>
      <c r="BHT21" s="89"/>
      <c r="BHU21" s="89"/>
      <c r="BHV21" s="89"/>
      <c r="BHW21" s="89"/>
      <c r="BHX21" s="89"/>
      <c r="BHY21" s="89"/>
      <c r="BHZ21" s="89"/>
      <c r="BIA21" s="89"/>
      <c r="BIB21" s="89"/>
      <c r="BIC21" s="89"/>
      <c r="BID21" s="89"/>
      <c r="BIE21" s="89"/>
      <c r="BIF21" s="89"/>
      <c r="BIG21" s="89"/>
      <c r="BIH21" s="89"/>
      <c r="BII21" s="89"/>
      <c r="BIJ21" s="89"/>
      <c r="BIK21" s="89"/>
      <c r="BIL21" s="89"/>
      <c r="BIM21" s="89"/>
      <c r="BIN21" s="89"/>
      <c r="BIO21" s="89"/>
      <c r="BIP21" s="89"/>
      <c r="BIQ21" s="89"/>
      <c r="BIR21" s="89"/>
      <c r="BIS21" s="89"/>
      <c r="BIT21" s="89"/>
      <c r="BIU21" s="89"/>
      <c r="BIV21" s="89"/>
      <c r="BIW21" s="89"/>
      <c r="BIX21" s="89"/>
      <c r="BIY21" s="89"/>
      <c r="BIZ21" s="89"/>
      <c r="BJA21" s="89"/>
      <c r="BJB21" s="89"/>
      <c r="BJC21" s="89"/>
      <c r="BJD21" s="89"/>
      <c r="BJE21" s="89"/>
      <c r="BJF21" s="89"/>
      <c r="BJG21" s="89"/>
      <c r="BJH21" s="89"/>
      <c r="BJI21" s="89"/>
      <c r="BJJ21" s="89"/>
      <c r="BJK21" s="89"/>
      <c r="BJL21" s="89"/>
      <c r="BJM21" s="89"/>
      <c r="BJN21" s="89"/>
      <c r="BJO21" s="89"/>
      <c r="BJP21" s="89"/>
      <c r="BJQ21" s="89"/>
      <c r="BJR21" s="89"/>
      <c r="BJS21" s="89"/>
      <c r="BJT21" s="89"/>
      <c r="BJU21" s="89"/>
      <c r="BJV21" s="89"/>
      <c r="BJW21" s="89"/>
      <c r="BJX21" s="89"/>
      <c r="BJY21" s="89"/>
      <c r="BJZ21" s="89"/>
      <c r="BKA21" s="89"/>
      <c r="BKB21" s="89"/>
      <c r="BKC21" s="89"/>
      <c r="BKD21" s="89"/>
      <c r="BKE21" s="89"/>
      <c r="BKF21" s="89"/>
      <c r="BKG21" s="89"/>
      <c r="BKH21" s="89"/>
      <c r="BKI21" s="89"/>
      <c r="BKJ21" s="89"/>
      <c r="BKK21" s="89"/>
      <c r="BKL21" s="89"/>
      <c r="BKM21" s="89"/>
      <c r="BKN21" s="89"/>
      <c r="BKO21" s="89"/>
      <c r="BKP21" s="89"/>
      <c r="BKQ21" s="89"/>
      <c r="BKR21" s="89"/>
      <c r="BKS21" s="89"/>
      <c r="BKT21" s="89"/>
      <c r="BKU21" s="89"/>
      <c r="BKV21" s="89"/>
      <c r="BKW21" s="89"/>
      <c r="BKX21" s="89"/>
      <c r="BKY21" s="89"/>
      <c r="BKZ21" s="89"/>
      <c r="BLA21" s="89"/>
      <c r="BLB21" s="89"/>
      <c r="BLC21" s="89"/>
      <c r="BLD21" s="89"/>
      <c r="BLE21" s="89"/>
      <c r="BLF21" s="89"/>
      <c r="BLG21" s="89"/>
      <c r="BLH21" s="89"/>
      <c r="BLI21" s="89"/>
      <c r="BLJ21" s="89"/>
      <c r="BLK21" s="89"/>
      <c r="BLL21" s="89"/>
      <c r="BLM21" s="89"/>
      <c r="BLN21" s="89"/>
      <c r="BLO21" s="89"/>
      <c r="BLP21" s="89"/>
      <c r="BLQ21" s="89"/>
      <c r="BLR21" s="89"/>
      <c r="BLS21" s="89"/>
      <c r="BLT21" s="89"/>
      <c r="BLU21" s="89"/>
      <c r="BLV21" s="89"/>
      <c r="BLW21" s="89"/>
      <c r="BLX21" s="89"/>
      <c r="BLY21" s="89"/>
      <c r="BLZ21" s="89"/>
      <c r="BMA21" s="89"/>
      <c r="BMB21" s="89"/>
      <c r="BMC21" s="89"/>
      <c r="BMD21" s="89"/>
      <c r="BME21" s="89"/>
      <c r="BMF21" s="89"/>
      <c r="BMG21" s="89"/>
      <c r="BMH21" s="89"/>
      <c r="BMI21" s="89"/>
      <c r="BMJ21" s="89"/>
      <c r="BMK21" s="89"/>
      <c r="BML21" s="89"/>
      <c r="BMM21" s="89"/>
      <c r="BMN21" s="89"/>
      <c r="BMO21" s="89"/>
      <c r="BMP21" s="89"/>
      <c r="BMQ21" s="89"/>
      <c r="BMR21" s="89"/>
      <c r="BMS21" s="89"/>
      <c r="BMT21" s="89"/>
      <c r="BMU21" s="89"/>
      <c r="BMV21" s="89"/>
      <c r="BMW21" s="89"/>
      <c r="BMX21" s="89"/>
      <c r="BMY21" s="89"/>
      <c r="BMZ21" s="89"/>
      <c r="BNA21" s="89"/>
      <c r="BNB21" s="89"/>
      <c r="BNC21" s="89"/>
      <c r="BND21" s="89"/>
      <c r="BNE21" s="89"/>
      <c r="BNF21" s="89"/>
      <c r="BNG21" s="89"/>
      <c r="BNH21" s="89"/>
      <c r="BNI21" s="89"/>
      <c r="BNJ21" s="89"/>
      <c r="BNK21" s="89"/>
      <c r="BNL21" s="89"/>
      <c r="BNM21" s="89"/>
      <c r="BNN21" s="89"/>
      <c r="BNO21" s="89"/>
      <c r="BNP21" s="89"/>
      <c r="BNQ21" s="89"/>
      <c r="BNR21" s="89"/>
      <c r="BNS21" s="89"/>
      <c r="BNT21" s="89"/>
      <c r="BNU21" s="89"/>
      <c r="BNV21" s="89"/>
      <c r="BNW21" s="89"/>
      <c r="BNX21" s="89"/>
      <c r="BNY21" s="89"/>
      <c r="BNZ21" s="89"/>
      <c r="BOA21" s="89"/>
      <c r="BOB21" s="89"/>
      <c r="BOC21" s="89"/>
      <c r="BOD21" s="89"/>
      <c r="BOE21" s="89"/>
      <c r="BOF21" s="89"/>
      <c r="BOG21" s="89"/>
      <c r="BOH21" s="89"/>
      <c r="BOI21" s="89"/>
      <c r="BOJ21" s="89"/>
      <c r="BOK21" s="89"/>
      <c r="BOL21" s="89"/>
      <c r="BOM21" s="89"/>
      <c r="BON21" s="89"/>
      <c r="BOO21" s="89"/>
      <c r="BOP21" s="89"/>
      <c r="BOQ21" s="89"/>
      <c r="BOR21" s="89"/>
      <c r="BOS21" s="89"/>
      <c r="BOT21" s="89"/>
      <c r="BOU21" s="89"/>
      <c r="BOV21" s="89"/>
      <c r="BOW21" s="89"/>
      <c r="BOX21" s="89"/>
      <c r="BOY21" s="89"/>
      <c r="BOZ21" s="89"/>
      <c r="BPA21" s="89"/>
      <c r="BPB21" s="89"/>
      <c r="BPC21" s="89"/>
      <c r="BPD21" s="89"/>
      <c r="BPE21" s="89"/>
      <c r="BPF21" s="89"/>
      <c r="BPG21" s="89"/>
      <c r="BPH21" s="89"/>
      <c r="BPI21" s="89"/>
      <c r="BPJ21" s="89"/>
      <c r="BPK21" s="89"/>
      <c r="BPL21" s="89"/>
      <c r="BPM21" s="89"/>
      <c r="BPN21" s="89"/>
      <c r="BPO21" s="89"/>
      <c r="BPP21" s="89"/>
      <c r="BPQ21" s="89"/>
      <c r="BPR21" s="89"/>
      <c r="BPS21" s="89"/>
      <c r="BPT21" s="89"/>
      <c r="BPU21" s="89"/>
      <c r="BPV21" s="89"/>
      <c r="BPW21" s="89"/>
      <c r="BPX21" s="89"/>
      <c r="BPY21" s="89"/>
      <c r="BPZ21" s="89"/>
      <c r="BQA21" s="89"/>
      <c r="BQB21" s="89"/>
      <c r="BQC21" s="89"/>
      <c r="BQD21" s="89"/>
      <c r="BQE21" s="89"/>
      <c r="BQF21" s="89"/>
      <c r="BQG21" s="89"/>
      <c r="BQH21" s="89"/>
      <c r="BQI21" s="89"/>
      <c r="BQJ21" s="89"/>
      <c r="BQK21" s="89"/>
      <c r="BQL21" s="89"/>
      <c r="BQM21" s="89"/>
      <c r="BQN21" s="89"/>
      <c r="BQO21" s="89"/>
      <c r="BQP21" s="89"/>
      <c r="BQQ21" s="89"/>
      <c r="BQR21" s="89"/>
      <c r="BQS21" s="89"/>
      <c r="BQT21" s="89"/>
      <c r="BQU21" s="89"/>
      <c r="BQV21" s="89"/>
      <c r="BQW21" s="89"/>
      <c r="BQX21" s="89"/>
      <c r="BQY21" s="89"/>
      <c r="BQZ21" s="89"/>
      <c r="BRA21" s="89"/>
      <c r="BRB21" s="89"/>
      <c r="BRC21" s="89"/>
      <c r="BRD21" s="89"/>
      <c r="BRE21" s="89"/>
      <c r="BRF21" s="89"/>
      <c r="BRG21" s="89"/>
      <c r="BRH21" s="89"/>
      <c r="BRI21" s="89"/>
      <c r="BRJ21" s="89"/>
      <c r="BRK21" s="89"/>
      <c r="BRL21" s="89"/>
      <c r="BRM21" s="89"/>
      <c r="BRN21" s="89"/>
      <c r="BRO21" s="89"/>
      <c r="BRP21" s="89"/>
      <c r="BRQ21" s="89"/>
      <c r="BRR21" s="89"/>
      <c r="BRS21" s="89"/>
      <c r="BRT21" s="89"/>
      <c r="BRU21" s="89"/>
      <c r="BRV21" s="89"/>
      <c r="BRW21" s="89"/>
      <c r="BRX21" s="89"/>
      <c r="BRY21" s="89"/>
      <c r="BRZ21" s="89"/>
      <c r="BSA21" s="89"/>
      <c r="BSB21" s="89"/>
      <c r="BSC21" s="89"/>
      <c r="BSD21" s="89"/>
      <c r="BSE21" s="89"/>
      <c r="BSF21" s="89"/>
      <c r="BSG21" s="89"/>
      <c r="BSH21" s="89"/>
      <c r="BSI21" s="89"/>
      <c r="BSJ21" s="89"/>
      <c r="BSK21" s="89"/>
      <c r="BSL21" s="89"/>
      <c r="BSM21" s="89"/>
      <c r="BSN21" s="89"/>
      <c r="BSO21" s="89"/>
      <c r="BSP21" s="89"/>
      <c r="BSQ21" s="89"/>
      <c r="BSR21" s="89"/>
      <c r="BSS21" s="89"/>
      <c r="BST21" s="89"/>
      <c r="BSU21" s="89"/>
      <c r="BSV21" s="89"/>
      <c r="BSW21" s="89"/>
      <c r="BSX21" s="89"/>
      <c r="BSY21" s="89"/>
      <c r="BSZ21" s="89"/>
      <c r="BTA21" s="89"/>
      <c r="BTB21" s="89"/>
      <c r="BTC21" s="89"/>
      <c r="BTD21" s="89"/>
      <c r="BTE21" s="89"/>
      <c r="BTF21" s="89"/>
      <c r="BTG21" s="89"/>
      <c r="BTH21" s="89"/>
      <c r="BTI21" s="89"/>
      <c r="BTJ21" s="89"/>
      <c r="BTK21" s="89"/>
      <c r="BTL21" s="89"/>
      <c r="BTM21" s="89"/>
      <c r="BTN21" s="89"/>
      <c r="BTO21" s="89"/>
      <c r="BTP21" s="89"/>
      <c r="BTQ21" s="89"/>
      <c r="BTR21" s="89"/>
      <c r="BTS21" s="89"/>
      <c r="BTT21" s="89"/>
      <c r="BTU21" s="89"/>
      <c r="BTV21" s="89"/>
      <c r="BTW21" s="89"/>
      <c r="BTX21" s="89"/>
      <c r="BTY21" s="89"/>
      <c r="BTZ21" s="89"/>
      <c r="BUA21" s="89"/>
      <c r="BUB21" s="89"/>
      <c r="BUC21" s="89"/>
      <c r="BUD21" s="89"/>
      <c r="BUE21" s="89"/>
      <c r="BUF21" s="89"/>
      <c r="BUG21" s="89"/>
      <c r="BUH21" s="89"/>
      <c r="BUI21" s="89"/>
      <c r="BUJ21" s="89"/>
      <c r="BUK21" s="89"/>
      <c r="BUL21" s="89"/>
      <c r="BUM21" s="89"/>
      <c r="BUN21" s="89"/>
      <c r="BUO21" s="89"/>
      <c r="BUP21" s="89"/>
      <c r="BUQ21" s="89"/>
      <c r="BUR21" s="89"/>
      <c r="BUS21" s="89"/>
      <c r="BUT21" s="89"/>
      <c r="BUU21" s="89"/>
      <c r="BUV21" s="89"/>
      <c r="BUW21" s="89"/>
      <c r="BUX21" s="89"/>
      <c r="BUY21" s="89"/>
      <c r="BUZ21" s="89"/>
      <c r="BVA21" s="89"/>
      <c r="BVB21" s="89"/>
      <c r="BVC21" s="89"/>
      <c r="BVD21" s="89"/>
      <c r="BVE21" s="89"/>
      <c r="BVF21" s="89"/>
      <c r="BVG21" s="89"/>
      <c r="BVH21" s="89"/>
      <c r="BVI21" s="89"/>
      <c r="BVJ21" s="89"/>
      <c r="BVK21" s="89"/>
      <c r="BVL21" s="89"/>
      <c r="BVM21" s="89"/>
      <c r="BVN21" s="89"/>
      <c r="BVO21" s="89"/>
      <c r="BVP21" s="89"/>
      <c r="BVQ21" s="89"/>
      <c r="BVR21" s="89"/>
      <c r="BVS21" s="89"/>
      <c r="BVT21" s="89"/>
      <c r="BVU21" s="89"/>
      <c r="BVV21" s="89"/>
      <c r="BVW21" s="89"/>
      <c r="BVX21" s="89"/>
      <c r="BVY21" s="89"/>
      <c r="BVZ21" s="89"/>
      <c r="BWA21" s="89"/>
      <c r="BWB21" s="89"/>
      <c r="BWC21" s="89"/>
      <c r="BWD21" s="89"/>
      <c r="BWE21" s="89"/>
      <c r="BWF21" s="89"/>
      <c r="BWG21" s="89"/>
      <c r="BWH21" s="89"/>
      <c r="BWI21" s="89"/>
      <c r="BWJ21" s="89"/>
      <c r="BWK21" s="89"/>
      <c r="BWL21" s="89"/>
      <c r="BWM21" s="89"/>
      <c r="BWN21" s="89"/>
      <c r="BWO21" s="89"/>
      <c r="BWP21" s="89"/>
      <c r="BWQ21" s="89"/>
      <c r="BWR21" s="89"/>
      <c r="BWS21" s="89"/>
      <c r="BWT21" s="89"/>
      <c r="BWU21" s="89"/>
      <c r="BWV21" s="89"/>
      <c r="BWW21" s="89"/>
      <c r="BWX21" s="89"/>
      <c r="BWY21" s="89"/>
      <c r="BWZ21" s="89"/>
      <c r="BXA21" s="89"/>
      <c r="BXB21" s="89"/>
      <c r="BXC21" s="89"/>
      <c r="BXD21" s="89"/>
      <c r="BXE21" s="89"/>
      <c r="BXF21" s="89"/>
      <c r="BXG21" s="89"/>
      <c r="BXH21" s="89"/>
      <c r="BXI21" s="89"/>
      <c r="BXJ21" s="89"/>
      <c r="BXK21" s="89"/>
      <c r="BXL21" s="89"/>
      <c r="BXM21" s="89"/>
      <c r="BXN21" s="89"/>
      <c r="BXO21" s="89"/>
      <c r="BXP21" s="89"/>
      <c r="BXQ21" s="89"/>
      <c r="BXR21" s="89"/>
      <c r="BXS21" s="89"/>
      <c r="BXT21" s="89"/>
      <c r="BXU21" s="89"/>
      <c r="BXV21" s="89"/>
      <c r="BXW21" s="89"/>
      <c r="BXX21" s="89"/>
      <c r="BXY21" s="89"/>
      <c r="BXZ21" s="89"/>
      <c r="BYA21" s="89"/>
      <c r="BYB21" s="89"/>
      <c r="BYC21" s="89"/>
      <c r="BYD21" s="89"/>
      <c r="BYE21" s="89"/>
      <c r="BYF21" s="89"/>
      <c r="BYG21" s="89"/>
      <c r="BYH21" s="89"/>
      <c r="BYI21" s="89"/>
      <c r="BYJ21" s="89"/>
      <c r="BYK21" s="89"/>
      <c r="BYL21" s="89"/>
      <c r="BYM21" s="89"/>
      <c r="BYN21" s="89"/>
      <c r="BYO21" s="89"/>
      <c r="BYP21" s="89"/>
      <c r="BYQ21" s="89"/>
      <c r="BYR21" s="89"/>
      <c r="BYS21" s="89"/>
      <c r="BYT21" s="89"/>
      <c r="BYU21" s="89"/>
      <c r="BYV21" s="89"/>
      <c r="BYW21" s="89"/>
      <c r="BYX21" s="89"/>
      <c r="BYY21" s="89"/>
      <c r="BYZ21" s="89"/>
      <c r="BZA21" s="89"/>
      <c r="BZB21" s="89"/>
      <c r="BZC21" s="89"/>
      <c r="BZD21" s="89"/>
      <c r="BZE21" s="89"/>
      <c r="BZF21" s="89"/>
      <c r="BZG21" s="89"/>
      <c r="BZH21" s="89"/>
      <c r="BZI21" s="89"/>
      <c r="BZJ21" s="89"/>
      <c r="BZK21" s="89"/>
      <c r="BZL21" s="89"/>
      <c r="BZM21" s="89"/>
      <c r="BZN21" s="89"/>
      <c r="BZO21" s="89"/>
      <c r="BZP21" s="89"/>
      <c r="BZQ21" s="89"/>
      <c r="BZR21" s="89"/>
      <c r="BZS21" s="89"/>
      <c r="BZT21" s="89"/>
      <c r="BZU21" s="89"/>
      <c r="BZV21" s="89"/>
      <c r="BZW21" s="89"/>
      <c r="BZX21" s="89"/>
      <c r="BZY21" s="89"/>
      <c r="BZZ21" s="89"/>
      <c r="CAA21" s="89"/>
      <c r="CAB21" s="89"/>
      <c r="CAC21" s="89"/>
      <c r="CAD21" s="89"/>
      <c r="CAE21" s="89"/>
      <c r="CAF21" s="89"/>
      <c r="CAG21" s="89"/>
      <c r="CAH21" s="89"/>
      <c r="CAI21" s="89"/>
      <c r="CAJ21" s="89"/>
      <c r="CAK21" s="89"/>
      <c r="CAL21" s="89"/>
      <c r="CAM21" s="89"/>
      <c r="CAN21" s="89"/>
      <c r="CAO21" s="89"/>
      <c r="CAP21" s="89"/>
      <c r="CAQ21" s="89"/>
      <c r="CAR21" s="89"/>
      <c r="CAS21" s="89"/>
      <c r="CAT21" s="89"/>
      <c r="CAU21" s="89"/>
      <c r="CAV21" s="89"/>
      <c r="CAW21" s="89"/>
      <c r="CAX21" s="89"/>
      <c r="CAY21" s="89"/>
      <c r="CAZ21" s="89"/>
      <c r="CBA21" s="89"/>
      <c r="CBB21" s="89"/>
      <c r="CBC21" s="89"/>
      <c r="CBD21" s="89"/>
      <c r="CBE21" s="89"/>
      <c r="CBF21" s="89"/>
      <c r="CBG21" s="89"/>
      <c r="CBH21" s="89"/>
      <c r="CBI21" s="89"/>
      <c r="CBJ21" s="89"/>
      <c r="CBK21" s="89"/>
      <c r="CBL21" s="89"/>
      <c r="CBM21" s="89"/>
      <c r="CBN21" s="89"/>
      <c r="CBO21" s="89"/>
      <c r="CBP21" s="89"/>
      <c r="CBQ21" s="89"/>
      <c r="CBR21" s="89"/>
      <c r="CBS21" s="89"/>
      <c r="CBT21" s="89"/>
      <c r="CBU21" s="89"/>
      <c r="CBV21" s="89"/>
      <c r="CBW21" s="89"/>
      <c r="CBX21" s="89"/>
      <c r="CBY21" s="89"/>
      <c r="CBZ21" s="89"/>
      <c r="CCA21" s="89"/>
      <c r="CCB21" s="89"/>
      <c r="CCC21" s="89"/>
      <c r="CCD21" s="89"/>
      <c r="CCE21" s="89"/>
      <c r="CCF21" s="89"/>
      <c r="CCG21" s="89"/>
      <c r="CCH21" s="89"/>
      <c r="CCI21" s="89"/>
      <c r="CCJ21" s="89"/>
      <c r="CCK21" s="89"/>
      <c r="CCL21" s="89"/>
      <c r="CCM21" s="89"/>
      <c r="CCN21" s="89"/>
      <c r="CCO21" s="89"/>
      <c r="CCP21" s="89"/>
      <c r="CCQ21" s="89"/>
      <c r="CCR21" s="89"/>
      <c r="CCS21" s="89"/>
      <c r="CCT21" s="89"/>
      <c r="CCU21" s="89"/>
      <c r="CCV21" s="89"/>
      <c r="CCW21" s="89"/>
      <c r="CCX21" s="89"/>
      <c r="CCY21" s="89"/>
      <c r="CCZ21" s="89"/>
      <c r="CDA21" s="89"/>
      <c r="CDB21" s="89"/>
      <c r="CDC21" s="89"/>
      <c r="CDD21" s="89"/>
      <c r="CDE21" s="89"/>
      <c r="CDF21" s="89"/>
      <c r="CDG21" s="89"/>
      <c r="CDH21" s="89"/>
      <c r="CDI21" s="89"/>
      <c r="CDJ21" s="89"/>
      <c r="CDK21" s="89"/>
      <c r="CDL21" s="89"/>
      <c r="CDM21" s="89"/>
      <c r="CDN21" s="89"/>
      <c r="CDO21" s="89"/>
      <c r="CDP21" s="89"/>
      <c r="CDQ21" s="89"/>
      <c r="CDR21" s="89"/>
      <c r="CDS21" s="89"/>
      <c r="CDT21" s="89"/>
      <c r="CDU21" s="89"/>
      <c r="CDV21" s="89"/>
      <c r="CDW21" s="89"/>
      <c r="CDX21" s="89"/>
      <c r="CDY21" s="89"/>
      <c r="CDZ21" s="89"/>
      <c r="CEA21" s="89"/>
      <c r="CEB21" s="89"/>
      <c r="CEC21" s="89"/>
      <c r="CED21" s="89"/>
      <c r="CEE21" s="89"/>
      <c r="CEF21" s="89"/>
      <c r="CEG21" s="89"/>
      <c r="CEH21" s="89"/>
      <c r="CEI21" s="89"/>
      <c r="CEJ21" s="89"/>
      <c r="CEK21" s="89"/>
      <c r="CEL21" s="89"/>
      <c r="CEM21" s="89"/>
      <c r="CEN21" s="89"/>
      <c r="CEO21" s="89"/>
      <c r="CEP21" s="89"/>
      <c r="CEQ21" s="89"/>
      <c r="CER21" s="89"/>
      <c r="CES21" s="89"/>
      <c r="CET21" s="89"/>
      <c r="CEU21" s="89"/>
      <c r="CEV21" s="89"/>
      <c r="CEW21" s="89"/>
      <c r="CEX21" s="89"/>
      <c r="CEY21" s="89"/>
      <c r="CEZ21" s="89"/>
      <c r="CFA21" s="89"/>
      <c r="CFB21" s="89"/>
      <c r="CFC21" s="89"/>
      <c r="CFD21" s="89"/>
      <c r="CFE21" s="89"/>
      <c r="CFF21" s="89"/>
      <c r="CFG21" s="89"/>
      <c r="CFH21" s="89"/>
      <c r="CFI21" s="89"/>
      <c r="CFJ21" s="89"/>
      <c r="CFK21" s="89"/>
      <c r="CFL21" s="89"/>
      <c r="CFM21" s="89"/>
      <c r="CFN21" s="89"/>
      <c r="CFO21" s="89"/>
      <c r="CFP21" s="89"/>
      <c r="CFQ21" s="89"/>
      <c r="CFR21" s="89"/>
      <c r="CFS21" s="89"/>
      <c r="CFT21" s="89"/>
      <c r="CFU21" s="89"/>
      <c r="CFV21" s="89"/>
      <c r="CFW21" s="89"/>
      <c r="CFX21" s="89"/>
      <c r="CFY21" s="89"/>
      <c r="CFZ21" s="89"/>
      <c r="CGA21" s="89"/>
      <c r="CGB21" s="89"/>
      <c r="CGC21" s="89"/>
      <c r="CGD21" s="89"/>
      <c r="CGE21" s="89"/>
      <c r="CGF21" s="89"/>
      <c r="CGG21" s="89"/>
      <c r="CGH21" s="89"/>
      <c r="CGI21" s="89"/>
      <c r="CGJ21" s="89"/>
      <c r="CGK21" s="89"/>
      <c r="CGL21" s="89"/>
      <c r="CGM21" s="89"/>
      <c r="CGN21" s="89"/>
      <c r="CGO21" s="89"/>
      <c r="CGP21" s="89"/>
      <c r="CGQ21" s="89"/>
      <c r="CGR21" s="89"/>
      <c r="CGS21" s="89"/>
      <c r="CGT21" s="89"/>
      <c r="CGU21" s="89"/>
      <c r="CGV21" s="89"/>
      <c r="CGW21" s="89"/>
      <c r="CGX21" s="89"/>
      <c r="CGY21" s="89"/>
      <c r="CGZ21" s="89"/>
      <c r="CHA21" s="89"/>
      <c r="CHB21" s="89"/>
      <c r="CHC21" s="89"/>
      <c r="CHD21" s="89"/>
      <c r="CHE21" s="89"/>
      <c r="CHF21" s="89"/>
      <c r="CHG21" s="89"/>
      <c r="CHH21" s="89"/>
      <c r="CHI21" s="89"/>
      <c r="CHJ21" s="89"/>
      <c r="CHK21" s="89"/>
      <c r="CHL21" s="89"/>
      <c r="CHM21" s="89"/>
      <c r="CHN21" s="89"/>
      <c r="CHO21" s="89"/>
      <c r="CHP21" s="89"/>
      <c r="CHQ21" s="89"/>
      <c r="CHR21" s="89"/>
      <c r="CHS21" s="89"/>
      <c r="CHT21" s="89"/>
      <c r="CHU21" s="89"/>
      <c r="CHV21" s="89"/>
      <c r="CHW21" s="89"/>
      <c r="CHX21" s="89"/>
      <c r="CHY21" s="89"/>
      <c r="CHZ21" s="89"/>
      <c r="CIA21" s="89"/>
      <c r="CIB21" s="89"/>
      <c r="CIC21" s="89"/>
      <c r="CID21" s="89"/>
      <c r="CIE21" s="89"/>
      <c r="CIF21" s="89"/>
      <c r="CIG21" s="89"/>
      <c r="CIH21" s="89"/>
      <c r="CII21" s="89"/>
      <c r="CIJ21" s="89"/>
      <c r="CIK21" s="89"/>
      <c r="CIL21" s="89"/>
      <c r="CIM21" s="89"/>
      <c r="CIN21" s="89"/>
      <c r="CIO21" s="89"/>
      <c r="CIP21" s="89"/>
      <c r="CIQ21" s="89"/>
      <c r="CIR21" s="89"/>
      <c r="CIS21" s="89"/>
      <c r="CIT21" s="89"/>
      <c r="CIU21" s="89"/>
      <c r="CIV21" s="89"/>
      <c r="CIW21" s="89"/>
      <c r="CIX21" s="89"/>
      <c r="CIY21" s="89"/>
      <c r="CIZ21" s="89"/>
      <c r="CJA21" s="89"/>
      <c r="CJB21" s="89"/>
      <c r="CJC21" s="89"/>
      <c r="CJD21" s="89"/>
      <c r="CJE21" s="89"/>
      <c r="CJF21" s="89"/>
      <c r="CJG21" s="89"/>
      <c r="CJH21" s="89"/>
      <c r="CJI21" s="89"/>
      <c r="CJJ21" s="89"/>
      <c r="CJK21" s="89"/>
      <c r="CJL21" s="89"/>
      <c r="CJM21" s="89"/>
      <c r="CJN21" s="89"/>
      <c r="CJO21" s="89"/>
      <c r="CJP21" s="89"/>
      <c r="CJQ21" s="89"/>
      <c r="CJR21" s="89"/>
      <c r="CJS21" s="89"/>
      <c r="CJT21" s="89"/>
      <c r="CJU21" s="89"/>
      <c r="CJV21" s="89"/>
      <c r="CJW21" s="89"/>
      <c r="CJX21" s="89"/>
      <c r="CJY21" s="89"/>
      <c r="CJZ21" s="89"/>
      <c r="CKA21" s="89"/>
      <c r="CKB21" s="89"/>
      <c r="CKC21" s="89"/>
      <c r="CKD21" s="89"/>
      <c r="CKE21" s="89"/>
      <c r="CKF21" s="89"/>
      <c r="CKG21" s="89"/>
      <c r="CKH21" s="89"/>
      <c r="CKI21" s="89"/>
      <c r="CKJ21" s="89"/>
      <c r="CKK21" s="89"/>
      <c r="CKL21" s="89"/>
      <c r="CKM21" s="89"/>
      <c r="CKN21" s="89"/>
      <c r="CKO21" s="89"/>
      <c r="CKP21" s="89"/>
      <c r="CKQ21" s="89"/>
      <c r="CKR21" s="89"/>
      <c r="CKS21" s="89"/>
      <c r="CKT21" s="89"/>
      <c r="CKU21" s="89"/>
      <c r="CKV21" s="89"/>
      <c r="CKW21" s="89"/>
      <c r="CKX21" s="89"/>
      <c r="CKY21" s="89"/>
      <c r="CKZ21" s="89"/>
      <c r="CLA21" s="89"/>
      <c r="CLB21" s="89"/>
      <c r="CLC21" s="89"/>
      <c r="CLD21" s="89"/>
      <c r="CLE21" s="89"/>
      <c r="CLF21" s="89"/>
      <c r="CLG21" s="89"/>
      <c r="CLH21" s="89"/>
      <c r="CLI21" s="89"/>
      <c r="CLJ21" s="89"/>
      <c r="CLK21" s="89"/>
      <c r="CLL21" s="89"/>
      <c r="CLM21" s="89"/>
      <c r="CLN21" s="89"/>
      <c r="CLO21" s="89"/>
      <c r="CLP21" s="89"/>
      <c r="CLQ21" s="89"/>
      <c r="CLR21" s="89"/>
      <c r="CLS21" s="89"/>
      <c r="CLT21" s="89"/>
      <c r="CLU21" s="89"/>
      <c r="CLV21" s="89"/>
      <c r="CLW21" s="89"/>
      <c r="CLX21" s="89"/>
      <c r="CLY21" s="89"/>
      <c r="CLZ21" s="89"/>
      <c r="CMA21" s="89"/>
      <c r="CMB21" s="89"/>
      <c r="CMC21" s="89"/>
      <c r="CMD21" s="89"/>
      <c r="CME21" s="89"/>
      <c r="CMF21" s="89"/>
      <c r="CMG21" s="89"/>
      <c r="CMH21" s="89"/>
      <c r="CMI21" s="89"/>
      <c r="CMJ21" s="89"/>
      <c r="CMK21" s="89"/>
      <c r="CML21" s="89"/>
      <c r="CMM21" s="89"/>
      <c r="CMN21" s="89"/>
      <c r="CMO21" s="89"/>
      <c r="CMP21" s="89"/>
      <c r="CMQ21" s="89"/>
      <c r="CMR21" s="89"/>
      <c r="CMS21" s="89"/>
      <c r="CMT21" s="89"/>
      <c r="CMU21" s="89"/>
      <c r="CMV21" s="89"/>
      <c r="CMW21" s="89"/>
      <c r="CMX21" s="89"/>
      <c r="CMY21" s="89"/>
      <c r="CMZ21" s="89"/>
      <c r="CNA21" s="89"/>
      <c r="CNB21" s="89"/>
      <c r="CNC21" s="89"/>
      <c r="CND21" s="89"/>
      <c r="CNE21" s="89"/>
      <c r="CNF21" s="89"/>
      <c r="CNG21" s="89"/>
      <c r="CNH21" s="89"/>
      <c r="CNI21" s="89"/>
      <c r="CNJ21" s="89"/>
      <c r="CNK21" s="89"/>
      <c r="CNL21" s="89"/>
      <c r="CNM21" s="89"/>
      <c r="CNN21" s="89"/>
      <c r="CNO21" s="89"/>
      <c r="CNP21" s="89"/>
      <c r="CNQ21" s="89"/>
      <c r="CNR21" s="89"/>
      <c r="CNS21" s="89"/>
      <c r="CNT21" s="89"/>
      <c r="CNU21" s="89"/>
      <c r="CNV21" s="89"/>
      <c r="CNW21" s="89"/>
      <c r="CNX21" s="89"/>
      <c r="CNY21" s="89"/>
      <c r="CNZ21" s="89"/>
      <c r="COA21" s="89"/>
      <c r="COB21" s="89"/>
      <c r="COC21" s="89"/>
      <c r="COD21" s="89"/>
      <c r="COE21" s="89"/>
      <c r="COF21" s="89"/>
      <c r="COG21" s="89"/>
      <c r="COH21" s="89"/>
      <c r="COI21" s="89"/>
      <c r="COJ21" s="89"/>
      <c r="COK21" s="89"/>
      <c r="COL21" s="89"/>
      <c r="COM21" s="89"/>
      <c r="CON21" s="89"/>
      <c r="COO21" s="89"/>
      <c r="COP21" s="89"/>
      <c r="COQ21" s="89"/>
      <c r="COR21" s="89"/>
      <c r="COS21" s="89"/>
      <c r="COT21" s="89"/>
      <c r="COU21" s="89"/>
      <c r="COV21" s="89"/>
      <c r="COW21" s="89"/>
      <c r="COX21" s="89"/>
      <c r="COY21" s="89"/>
      <c r="COZ21" s="89"/>
      <c r="CPA21" s="89"/>
      <c r="CPB21" s="89"/>
      <c r="CPC21" s="89"/>
      <c r="CPD21" s="89"/>
      <c r="CPE21" s="89"/>
      <c r="CPF21" s="89"/>
      <c r="CPG21" s="89"/>
      <c r="CPH21" s="89"/>
      <c r="CPI21" s="89"/>
      <c r="CPJ21" s="89"/>
      <c r="CPK21" s="89"/>
      <c r="CPL21" s="89"/>
      <c r="CPM21" s="89"/>
      <c r="CPN21" s="89"/>
      <c r="CPO21" s="89"/>
      <c r="CPP21" s="89"/>
      <c r="CPQ21" s="89"/>
      <c r="CPR21" s="89"/>
      <c r="CPS21" s="89"/>
      <c r="CPT21" s="89"/>
      <c r="CPU21" s="89"/>
      <c r="CPV21" s="89"/>
      <c r="CPW21" s="89"/>
      <c r="CPX21" s="89"/>
      <c r="CPY21" s="89"/>
      <c r="CPZ21" s="89"/>
      <c r="CQA21" s="89"/>
      <c r="CQB21" s="89"/>
      <c r="CQC21" s="89"/>
      <c r="CQD21" s="89"/>
      <c r="CQE21" s="89"/>
      <c r="CQF21" s="89"/>
      <c r="CQG21" s="89"/>
      <c r="CQH21" s="89"/>
      <c r="CQI21" s="89"/>
      <c r="CQJ21" s="89"/>
      <c r="CQK21" s="89"/>
      <c r="CQL21" s="89"/>
      <c r="CQM21" s="89"/>
      <c r="CQN21" s="89"/>
      <c r="CQO21" s="89"/>
      <c r="CQP21" s="89"/>
      <c r="CQQ21" s="89"/>
      <c r="CQR21" s="89"/>
      <c r="CQS21" s="89"/>
      <c r="CQT21" s="89"/>
      <c r="CQU21" s="89"/>
      <c r="CQV21" s="89"/>
      <c r="CQW21" s="89"/>
      <c r="CQX21" s="89"/>
      <c r="CQY21" s="89"/>
      <c r="CQZ21" s="89"/>
      <c r="CRA21" s="89"/>
      <c r="CRB21" s="89"/>
      <c r="CRC21" s="89"/>
      <c r="CRD21" s="89"/>
      <c r="CRE21" s="89"/>
      <c r="CRF21" s="89"/>
      <c r="CRG21" s="89"/>
      <c r="CRH21" s="89"/>
      <c r="CRI21" s="89"/>
      <c r="CRJ21" s="89"/>
      <c r="CRK21" s="89"/>
      <c r="CRL21" s="89"/>
      <c r="CRM21" s="89"/>
      <c r="CRN21" s="89"/>
      <c r="CRO21" s="89"/>
      <c r="CRP21" s="89"/>
      <c r="CRQ21" s="89"/>
      <c r="CRR21" s="89"/>
      <c r="CRS21" s="89"/>
      <c r="CRT21" s="89"/>
      <c r="CRU21" s="89"/>
      <c r="CRV21" s="89"/>
      <c r="CRW21" s="89"/>
      <c r="CRX21" s="89"/>
      <c r="CRY21" s="89"/>
      <c r="CRZ21" s="89"/>
      <c r="CSA21" s="89"/>
      <c r="CSB21" s="89"/>
      <c r="CSC21" s="89"/>
      <c r="CSD21" s="89"/>
      <c r="CSE21" s="89"/>
      <c r="CSF21" s="89"/>
      <c r="CSG21" s="89"/>
      <c r="CSH21" s="89"/>
      <c r="CSI21" s="89"/>
      <c r="CSJ21" s="89"/>
      <c r="CSK21" s="89"/>
      <c r="CSL21" s="89"/>
      <c r="CSM21" s="89"/>
      <c r="CSN21" s="89"/>
      <c r="CSO21" s="89"/>
      <c r="CSP21" s="89"/>
      <c r="CSQ21" s="89"/>
      <c r="CSR21" s="89"/>
      <c r="CSS21" s="89"/>
      <c r="CST21" s="89"/>
      <c r="CSU21" s="89"/>
      <c r="CSV21" s="89"/>
      <c r="CSW21" s="89"/>
      <c r="CSX21" s="89"/>
      <c r="CSY21" s="89"/>
      <c r="CSZ21" s="89"/>
      <c r="CTA21" s="89"/>
      <c r="CTB21" s="89"/>
      <c r="CTC21" s="89"/>
      <c r="CTD21" s="89"/>
      <c r="CTE21" s="89"/>
      <c r="CTF21" s="89"/>
      <c r="CTG21" s="89"/>
      <c r="CTH21" s="89"/>
      <c r="CTI21" s="89"/>
      <c r="CTJ21" s="89"/>
      <c r="CTK21" s="89"/>
      <c r="CTL21" s="89"/>
      <c r="CTM21" s="89"/>
      <c r="CTN21" s="89"/>
      <c r="CTO21" s="89"/>
      <c r="CTP21" s="89"/>
      <c r="CTQ21" s="89"/>
      <c r="CTR21" s="89"/>
      <c r="CTS21" s="89"/>
      <c r="CTT21" s="89"/>
      <c r="CTU21" s="89"/>
      <c r="CTV21" s="89"/>
      <c r="CTW21" s="89"/>
      <c r="CTX21" s="89"/>
      <c r="CTY21" s="89"/>
      <c r="CTZ21" s="89"/>
      <c r="CUA21" s="89"/>
      <c r="CUB21" s="89"/>
      <c r="CUC21" s="89"/>
      <c r="CUD21" s="89"/>
      <c r="CUE21" s="89"/>
      <c r="CUF21" s="89"/>
      <c r="CUG21" s="89"/>
      <c r="CUH21" s="89"/>
      <c r="CUI21" s="89"/>
      <c r="CUJ21" s="89"/>
      <c r="CUK21" s="89"/>
      <c r="CUL21" s="89"/>
      <c r="CUM21" s="89"/>
      <c r="CUN21" s="89"/>
      <c r="CUO21" s="89"/>
      <c r="CUP21" s="89"/>
      <c r="CUQ21" s="89"/>
      <c r="CUR21" s="89"/>
      <c r="CUS21" s="89"/>
      <c r="CUT21" s="89"/>
      <c r="CUU21" s="89"/>
      <c r="CUV21" s="89"/>
      <c r="CUW21" s="89"/>
      <c r="CUX21" s="89"/>
      <c r="CUY21" s="89"/>
      <c r="CUZ21" s="89"/>
      <c r="CVA21" s="89"/>
      <c r="CVB21" s="89"/>
      <c r="CVC21" s="89"/>
      <c r="CVD21" s="89"/>
      <c r="CVE21" s="89"/>
      <c r="CVF21" s="89"/>
      <c r="CVG21" s="89"/>
      <c r="CVH21" s="89"/>
      <c r="CVI21" s="89"/>
      <c r="CVJ21" s="89"/>
      <c r="CVK21" s="89"/>
      <c r="CVL21" s="89"/>
      <c r="CVM21" s="89"/>
      <c r="CVN21" s="89"/>
      <c r="CVO21" s="89"/>
      <c r="CVP21" s="89"/>
      <c r="CVQ21" s="89"/>
      <c r="CVR21" s="89"/>
      <c r="CVS21" s="89"/>
      <c r="CVT21" s="89"/>
      <c r="CVU21" s="89"/>
      <c r="CVV21" s="89"/>
      <c r="CVW21" s="89"/>
      <c r="CVX21" s="89"/>
      <c r="CVY21" s="89"/>
      <c r="CVZ21" s="89"/>
      <c r="CWA21" s="89"/>
      <c r="CWB21" s="89"/>
      <c r="CWC21" s="89"/>
      <c r="CWD21" s="89"/>
      <c r="CWE21" s="89"/>
      <c r="CWF21" s="89"/>
      <c r="CWG21" s="89"/>
      <c r="CWH21" s="89"/>
      <c r="CWI21" s="89"/>
      <c r="CWJ21" s="89"/>
      <c r="CWK21" s="89"/>
      <c r="CWL21" s="89"/>
      <c r="CWM21" s="89"/>
      <c r="CWN21" s="89"/>
      <c r="CWO21" s="89"/>
      <c r="CWP21" s="89"/>
      <c r="CWQ21" s="89"/>
      <c r="CWR21" s="89"/>
      <c r="CWS21" s="89"/>
      <c r="CWT21" s="89"/>
      <c r="CWU21" s="89"/>
      <c r="CWV21" s="89"/>
      <c r="CWW21" s="89"/>
      <c r="CWX21" s="89"/>
      <c r="CWY21" s="89"/>
      <c r="CWZ21" s="89"/>
      <c r="CXA21" s="89"/>
      <c r="CXB21" s="89"/>
      <c r="CXC21" s="89"/>
      <c r="CXD21" s="89"/>
      <c r="CXE21" s="89"/>
      <c r="CXF21" s="89"/>
      <c r="CXG21" s="89"/>
      <c r="CXH21" s="89"/>
      <c r="CXI21" s="89"/>
      <c r="CXJ21" s="89"/>
      <c r="CXK21" s="89"/>
      <c r="CXL21" s="89"/>
      <c r="CXM21" s="89"/>
      <c r="CXN21" s="89"/>
      <c r="CXO21" s="89"/>
      <c r="CXP21" s="89"/>
      <c r="CXQ21" s="89"/>
      <c r="CXR21" s="89"/>
      <c r="CXS21" s="89"/>
      <c r="CXT21" s="89"/>
      <c r="CXU21" s="89"/>
      <c r="CXV21" s="89"/>
      <c r="CXW21" s="89"/>
      <c r="CXX21" s="89"/>
      <c r="CXY21" s="89"/>
      <c r="CXZ21" s="89"/>
      <c r="CYA21" s="89"/>
      <c r="CYB21" s="89"/>
      <c r="CYC21" s="89"/>
      <c r="CYD21" s="89"/>
      <c r="CYE21" s="89"/>
      <c r="CYF21" s="89"/>
      <c r="CYG21" s="89"/>
      <c r="CYH21" s="89"/>
      <c r="CYI21" s="89"/>
      <c r="CYJ21" s="89"/>
      <c r="CYK21" s="89"/>
      <c r="CYL21" s="89"/>
      <c r="CYM21" s="89"/>
      <c r="CYN21" s="89"/>
      <c r="CYO21" s="89"/>
      <c r="CYP21" s="89"/>
      <c r="CYQ21" s="89"/>
      <c r="CYR21" s="89"/>
      <c r="CYS21" s="89"/>
      <c r="CYT21" s="89"/>
      <c r="CYU21" s="89"/>
      <c r="CYV21" s="89"/>
      <c r="CYW21" s="89"/>
      <c r="CYX21" s="89"/>
      <c r="CYY21" s="89"/>
      <c r="CYZ21" s="89"/>
      <c r="CZA21" s="89"/>
      <c r="CZB21" s="89"/>
      <c r="CZC21" s="89"/>
      <c r="CZD21" s="89"/>
      <c r="CZE21" s="89"/>
      <c r="CZF21" s="89"/>
      <c r="CZG21" s="89"/>
      <c r="CZH21" s="89"/>
      <c r="CZI21" s="89"/>
      <c r="CZJ21" s="89"/>
      <c r="CZK21" s="89"/>
      <c r="CZL21" s="89"/>
      <c r="CZM21" s="89"/>
      <c r="CZN21" s="89"/>
      <c r="CZO21" s="89"/>
      <c r="CZP21" s="89"/>
      <c r="CZQ21" s="89"/>
      <c r="CZR21" s="89"/>
      <c r="CZS21" s="89"/>
      <c r="CZT21" s="89"/>
      <c r="CZU21" s="89"/>
      <c r="CZV21" s="89"/>
      <c r="CZW21" s="89"/>
      <c r="CZX21" s="89"/>
      <c r="CZY21" s="89"/>
      <c r="CZZ21" s="89"/>
      <c r="DAA21" s="89"/>
      <c r="DAB21" s="89"/>
      <c r="DAC21" s="89"/>
      <c r="DAD21" s="89"/>
      <c r="DAE21" s="89"/>
      <c r="DAF21" s="89"/>
      <c r="DAG21" s="89"/>
      <c r="DAH21" s="89"/>
      <c r="DAI21" s="89"/>
      <c r="DAJ21" s="89"/>
      <c r="DAK21" s="89"/>
      <c r="DAL21" s="89"/>
      <c r="DAM21" s="89"/>
      <c r="DAN21" s="89"/>
      <c r="DAO21" s="89"/>
      <c r="DAP21" s="89"/>
      <c r="DAQ21" s="89"/>
      <c r="DAR21" s="89"/>
      <c r="DAS21" s="89"/>
      <c r="DAT21" s="89"/>
      <c r="DAU21" s="89"/>
      <c r="DAV21" s="89"/>
      <c r="DAW21" s="89"/>
      <c r="DAX21" s="89"/>
      <c r="DAY21" s="89"/>
      <c r="DAZ21" s="89"/>
      <c r="DBA21" s="89"/>
      <c r="DBB21" s="89"/>
      <c r="DBC21" s="89"/>
      <c r="DBD21" s="89"/>
      <c r="DBE21" s="89"/>
      <c r="DBF21" s="89"/>
      <c r="DBG21" s="89"/>
      <c r="DBH21" s="89"/>
      <c r="DBI21" s="89"/>
      <c r="DBJ21" s="89"/>
      <c r="DBK21" s="89"/>
      <c r="DBL21" s="89"/>
      <c r="DBM21" s="89"/>
      <c r="DBN21" s="89"/>
      <c r="DBO21" s="89"/>
      <c r="DBP21" s="89"/>
      <c r="DBQ21" s="89"/>
      <c r="DBR21" s="89"/>
      <c r="DBS21" s="89"/>
      <c r="DBT21" s="89"/>
      <c r="DBU21" s="89"/>
      <c r="DBV21" s="89"/>
      <c r="DBW21" s="89"/>
      <c r="DBX21" s="89"/>
      <c r="DBY21" s="89"/>
      <c r="DBZ21" s="89"/>
      <c r="DCA21" s="89"/>
      <c r="DCB21" s="89"/>
      <c r="DCC21" s="89"/>
      <c r="DCD21" s="89"/>
      <c r="DCE21" s="89"/>
      <c r="DCF21" s="89"/>
      <c r="DCG21" s="89"/>
      <c r="DCH21" s="89"/>
      <c r="DCI21" s="89"/>
      <c r="DCJ21" s="89"/>
      <c r="DCK21" s="89"/>
      <c r="DCL21" s="89"/>
      <c r="DCM21" s="89"/>
      <c r="DCN21" s="89"/>
      <c r="DCO21" s="89"/>
      <c r="DCP21" s="89"/>
      <c r="DCQ21" s="89"/>
      <c r="DCR21" s="89"/>
      <c r="DCS21" s="89"/>
      <c r="DCT21" s="89"/>
      <c r="DCU21" s="89"/>
      <c r="DCV21" s="89"/>
      <c r="DCW21" s="89"/>
      <c r="DCX21" s="89"/>
      <c r="DCY21" s="89"/>
      <c r="DCZ21" s="89"/>
      <c r="DDA21" s="89"/>
      <c r="DDB21" s="89"/>
      <c r="DDC21" s="89"/>
      <c r="DDD21" s="89"/>
      <c r="DDE21" s="89"/>
      <c r="DDF21" s="89"/>
      <c r="DDG21" s="89"/>
      <c r="DDH21" s="89"/>
      <c r="DDI21" s="89"/>
      <c r="DDJ21" s="89"/>
      <c r="DDK21" s="89"/>
      <c r="DDL21" s="89"/>
      <c r="DDM21" s="89"/>
      <c r="DDN21" s="89"/>
      <c r="DDO21" s="89"/>
      <c r="DDP21" s="89"/>
      <c r="DDQ21" s="89"/>
      <c r="DDR21" s="89"/>
      <c r="DDS21" s="89"/>
      <c r="DDT21" s="89"/>
      <c r="DDU21" s="89"/>
      <c r="DDV21" s="89"/>
      <c r="DDW21" s="89"/>
      <c r="DDX21" s="89"/>
      <c r="DDY21" s="89"/>
      <c r="DDZ21" s="89"/>
      <c r="DEA21" s="89"/>
      <c r="DEB21" s="89"/>
      <c r="DEC21" s="89"/>
      <c r="DED21" s="89"/>
      <c r="DEE21" s="89"/>
      <c r="DEF21" s="89"/>
      <c r="DEG21" s="89"/>
      <c r="DEH21" s="89"/>
      <c r="DEI21" s="89"/>
      <c r="DEJ21" s="89"/>
      <c r="DEK21" s="89"/>
      <c r="DEL21" s="89"/>
      <c r="DEM21" s="89"/>
      <c r="DEN21" s="89"/>
      <c r="DEO21" s="89"/>
      <c r="DEP21" s="89"/>
      <c r="DEQ21" s="89"/>
      <c r="DER21" s="89"/>
      <c r="DES21" s="89"/>
      <c r="DET21" s="89"/>
      <c r="DEU21" s="89"/>
      <c r="DEV21" s="89"/>
      <c r="DEW21" s="89"/>
      <c r="DEX21" s="89"/>
      <c r="DEY21" s="89"/>
      <c r="DEZ21" s="89"/>
      <c r="DFA21" s="89"/>
      <c r="DFB21" s="89"/>
      <c r="DFC21" s="89"/>
      <c r="DFD21" s="89"/>
      <c r="DFE21" s="89"/>
      <c r="DFF21" s="89"/>
      <c r="DFG21" s="89"/>
      <c r="DFH21" s="89"/>
      <c r="DFI21" s="89"/>
      <c r="DFJ21" s="89"/>
      <c r="DFK21" s="89"/>
      <c r="DFL21" s="89"/>
      <c r="DFM21" s="89"/>
      <c r="DFN21" s="89"/>
      <c r="DFO21" s="89"/>
      <c r="DFP21" s="89"/>
      <c r="DFQ21" s="89"/>
      <c r="DFR21" s="89"/>
      <c r="DFS21" s="89"/>
      <c r="DFT21" s="89"/>
      <c r="DFU21" s="89"/>
      <c r="DFV21" s="89"/>
      <c r="DFW21" s="89"/>
      <c r="DFX21" s="89"/>
      <c r="DFY21" s="89"/>
      <c r="DFZ21" s="89"/>
      <c r="DGA21" s="89"/>
      <c r="DGB21" s="89"/>
      <c r="DGC21" s="89"/>
      <c r="DGD21" s="89"/>
      <c r="DGE21" s="89"/>
      <c r="DGF21" s="89"/>
      <c r="DGG21" s="89"/>
      <c r="DGH21" s="89"/>
      <c r="DGI21" s="89"/>
      <c r="DGJ21" s="89"/>
      <c r="DGK21" s="89"/>
      <c r="DGL21" s="89"/>
      <c r="DGM21" s="89"/>
      <c r="DGN21" s="89"/>
      <c r="DGO21" s="89"/>
      <c r="DGP21" s="89"/>
      <c r="DGQ21" s="89"/>
      <c r="DGR21" s="89"/>
      <c r="DGS21" s="89"/>
      <c r="DGT21" s="89"/>
      <c r="DGU21" s="89"/>
      <c r="DGV21" s="89"/>
      <c r="DGW21" s="89"/>
      <c r="DGX21" s="89"/>
      <c r="DGY21" s="89"/>
      <c r="DGZ21" s="89"/>
      <c r="DHA21" s="89"/>
      <c r="DHB21" s="89"/>
      <c r="DHC21" s="89"/>
      <c r="DHD21" s="89"/>
      <c r="DHE21" s="89"/>
      <c r="DHF21" s="89"/>
      <c r="DHG21" s="89"/>
      <c r="DHH21" s="89"/>
      <c r="DHI21" s="89"/>
      <c r="DHJ21" s="89"/>
      <c r="DHK21" s="89"/>
      <c r="DHL21" s="89"/>
      <c r="DHM21" s="89"/>
      <c r="DHN21" s="89"/>
      <c r="DHO21" s="89"/>
      <c r="DHP21" s="89"/>
      <c r="DHQ21" s="89"/>
      <c r="DHR21" s="89"/>
      <c r="DHS21" s="89"/>
      <c r="DHT21" s="89"/>
      <c r="DHU21" s="89"/>
      <c r="DHV21" s="89"/>
      <c r="DHW21" s="89"/>
      <c r="DHX21" s="89"/>
      <c r="DHY21" s="89"/>
      <c r="DHZ21" s="89"/>
      <c r="DIA21" s="89"/>
      <c r="DIB21" s="89"/>
      <c r="DIC21" s="89"/>
      <c r="DID21" s="89"/>
      <c r="DIE21" s="89"/>
      <c r="DIF21" s="89"/>
      <c r="DIG21" s="89"/>
      <c r="DIH21" s="89"/>
      <c r="DII21" s="89"/>
      <c r="DIJ21" s="89"/>
      <c r="DIK21" s="89"/>
      <c r="DIL21" s="89"/>
      <c r="DIM21" s="89"/>
      <c r="DIN21" s="89"/>
      <c r="DIO21" s="89"/>
      <c r="DIP21" s="89"/>
      <c r="DIQ21" s="89"/>
      <c r="DIR21" s="89"/>
      <c r="DIS21" s="89"/>
      <c r="DIT21" s="89"/>
      <c r="DIU21" s="89"/>
      <c r="DIV21" s="89"/>
      <c r="DIW21" s="89"/>
      <c r="DIX21" s="89"/>
      <c r="DIY21" s="89"/>
      <c r="DIZ21" s="89"/>
      <c r="DJA21" s="89"/>
      <c r="DJB21" s="89"/>
      <c r="DJC21" s="89"/>
      <c r="DJD21" s="89"/>
      <c r="DJE21" s="89"/>
      <c r="DJF21" s="89"/>
      <c r="DJG21" s="89"/>
      <c r="DJH21" s="89"/>
      <c r="DJI21" s="89"/>
      <c r="DJJ21" s="89"/>
      <c r="DJK21" s="89"/>
      <c r="DJL21" s="89"/>
      <c r="DJM21" s="89"/>
      <c r="DJN21" s="89"/>
      <c r="DJO21" s="89"/>
      <c r="DJP21" s="89"/>
      <c r="DJQ21" s="89"/>
      <c r="DJR21" s="89"/>
      <c r="DJS21" s="89"/>
      <c r="DJT21" s="89"/>
      <c r="DJU21" s="89"/>
      <c r="DJV21" s="89"/>
      <c r="DJW21" s="89"/>
      <c r="DJX21" s="89"/>
      <c r="DJY21" s="89"/>
      <c r="DJZ21" s="89"/>
      <c r="DKA21" s="89"/>
      <c r="DKB21" s="89"/>
      <c r="DKC21" s="89"/>
      <c r="DKD21" s="89"/>
      <c r="DKE21" s="89"/>
      <c r="DKF21" s="89"/>
      <c r="DKG21" s="89"/>
      <c r="DKH21" s="89"/>
      <c r="DKI21" s="89"/>
      <c r="DKJ21" s="89"/>
      <c r="DKK21" s="89"/>
      <c r="DKL21" s="89"/>
      <c r="DKM21" s="89"/>
      <c r="DKN21" s="89"/>
      <c r="DKO21" s="89"/>
      <c r="DKP21" s="89"/>
      <c r="DKQ21" s="89"/>
      <c r="DKR21" s="89"/>
      <c r="DKS21" s="89"/>
      <c r="DKT21" s="89"/>
      <c r="DKU21" s="89"/>
      <c r="DKV21" s="89"/>
      <c r="DKW21" s="89"/>
      <c r="DKX21" s="89"/>
      <c r="DKY21" s="89"/>
      <c r="DKZ21" s="89"/>
      <c r="DLA21" s="89"/>
      <c r="DLB21" s="89"/>
      <c r="DLC21" s="89"/>
      <c r="DLD21" s="89"/>
      <c r="DLE21" s="89"/>
      <c r="DLF21" s="89"/>
      <c r="DLG21" s="89"/>
      <c r="DLH21" s="89"/>
      <c r="DLI21" s="89"/>
      <c r="DLJ21" s="89"/>
      <c r="DLK21" s="89"/>
      <c r="DLL21" s="89"/>
      <c r="DLM21" s="89"/>
      <c r="DLN21" s="89"/>
      <c r="DLO21" s="89"/>
      <c r="DLP21" s="89"/>
      <c r="DLQ21" s="89"/>
      <c r="DLR21" s="89"/>
      <c r="DLS21" s="89"/>
      <c r="DLT21" s="89"/>
      <c r="DLU21" s="89"/>
      <c r="DLV21" s="89"/>
      <c r="DLW21" s="89"/>
      <c r="DLX21" s="89"/>
      <c r="DLY21" s="89"/>
      <c r="DLZ21" s="89"/>
      <c r="DMA21" s="89"/>
      <c r="DMB21" s="89"/>
      <c r="DMC21" s="89"/>
      <c r="DMD21" s="89"/>
      <c r="DME21" s="89"/>
      <c r="DMF21" s="89"/>
      <c r="DMG21" s="89"/>
      <c r="DMH21" s="89"/>
      <c r="DMI21" s="89"/>
      <c r="DMJ21" s="89"/>
      <c r="DMK21" s="89"/>
      <c r="DML21" s="89"/>
      <c r="DMM21" s="89"/>
      <c r="DMN21" s="89"/>
      <c r="DMO21" s="89"/>
      <c r="DMP21" s="89"/>
      <c r="DMQ21" s="89"/>
      <c r="DMR21" s="89"/>
      <c r="DMS21" s="89"/>
      <c r="DMT21" s="89"/>
      <c r="DMU21" s="89"/>
      <c r="DMV21" s="89"/>
      <c r="DMW21" s="89"/>
      <c r="DMX21" s="89"/>
      <c r="DMY21" s="89"/>
      <c r="DMZ21" s="89"/>
      <c r="DNA21" s="89"/>
      <c r="DNB21" s="89"/>
      <c r="DNC21" s="89"/>
      <c r="DND21" s="89"/>
      <c r="DNE21" s="89"/>
      <c r="DNF21" s="89"/>
      <c r="DNG21" s="89"/>
      <c r="DNH21" s="89"/>
      <c r="DNI21" s="89"/>
      <c r="DNJ21" s="89"/>
      <c r="DNK21" s="89"/>
      <c r="DNL21" s="89"/>
      <c r="DNM21" s="89"/>
      <c r="DNN21" s="89"/>
      <c r="DNO21" s="89"/>
      <c r="DNP21" s="89"/>
      <c r="DNQ21" s="89"/>
      <c r="DNR21" s="89"/>
      <c r="DNS21" s="89"/>
      <c r="DNT21" s="89"/>
      <c r="DNU21" s="89"/>
      <c r="DNV21" s="89"/>
      <c r="DNW21" s="89"/>
      <c r="DNX21" s="89"/>
      <c r="DNY21" s="89"/>
      <c r="DNZ21" s="89"/>
      <c r="DOA21" s="89"/>
      <c r="DOB21" s="89"/>
      <c r="DOC21" s="89"/>
      <c r="DOD21" s="89"/>
      <c r="DOE21" s="89"/>
      <c r="DOF21" s="89"/>
      <c r="DOG21" s="89"/>
      <c r="DOH21" s="89"/>
      <c r="DOI21" s="89"/>
      <c r="DOJ21" s="89"/>
      <c r="DOK21" s="89"/>
      <c r="DOL21" s="89"/>
      <c r="DOM21" s="89"/>
      <c r="DON21" s="89"/>
      <c r="DOO21" s="89"/>
      <c r="DOP21" s="89"/>
      <c r="DOQ21" s="89"/>
      <c r="DOR21" s="89"/>
      <c r="DOS21" s="89"/>
      <c r="DOT21" s="89"/>
      <c r="DOU21" s="89"/>
      <c r="DOV21" s="89"/>
      <c r="DOW21" s="89"/>
      <c r="DOX21" s="89"/>
      <c r="DOY21" s="89"/>
      <c r="DOZ21" s="89"/>
      <c r="DPA21" s="89"/>
      <c r="DPB21" s="89"/>
      <c r="DPC21" s="89"/>
      <c r="DPD21" s="89"/>
      <c r="DPE21" s="89"/>
      <c r="DPF21" s="89"/>
      <c r="DPG21" s="89"/>
      <c r="DPH21" s="89"/>
      <c r="DPI21" s="89"/>
      <c r="DPJ21" s="89"/>
      <c r="DPK21" s="89"/>
      <c r="DPL21" s="89"/>
      <c r="DPM21" s="89"/>
      <c r="DPN21" s="89"/>
      <c r="DPO21" s="89"/>
      <c r="DPP21" s="89"/>
      <c r="DPQ21" s="89"/>
      <c r="DPR21" s="89"/>
      <c r="DPS21" s="89"/>
      <c r="DPT21" s="89"/>
      <c r="DPU21" s="89"/>
      <c r="DPV21" s="89"/>
      <c r="DPW21" s="89"/>
      <c r="DPX21" s="89"/>
      <c r="DPY21" s="89"/>
      <c r="DPZ21" s="89"/>
      <c r="DQA21" s="89"/>
      <c r="DQB21" s="89"/>
      <c r="DQC21" s="89"/>
      <c r="DQD21" s="89"/>
      <c r="DQE21" s="89"/>
      <c r="DQF21" s="89"/>
      <c r="DQG21" s="89"/>
      <c r="DQH21" s="89"/>
      <c r="DQI21" s="89"/>
      <c r="DQJ21" s="89"/>
      <c r="DQK21" s="89"/>
      <c r="DQL21" s="89"/>
      <c r="DQM21" s="89"/>
      <c r="DQN21" s="89"/>
      <c r="DQO21" s="89"/>
      <c r="DQP21" s="89"/>
      <c r="DQQ21" s="89"/>
      <c r="DQR21" s="89"/>
      <c r="DQS21" s="89"/>
      <c r="DQT21" s="89"/>
      <c r="DQU21" s="89"/>
      <c r="DQV21" s="89"/>
      <c r="DQW21" s="89"/>
      <c r="DQX21" s="89"/>
      <c r="DQY21" s="89"/>
      <c r="DQZ21" s="89"/>
      <c r="DRA21" s="89"/>
      <c r="DRB21" s="89"/>
      <c r="DRC21" s="89"/>
      <c r="DRD21" s="89"/>
      <c r="DRE21" s="89"/>
      <c r="DRF21" s="89"/>
      <c r="DRG21" s="89"/>
      <c r="DRH21" s="89"/>
      <c r="DRI21" s="89"/>
      <c r="DRJ21" s="89"/>
      <c r="DRK21" s="89"/>
      <c r="DRL21" s="89"/>
      <c r="DRM21" s="89"/>
      <c r="DRN21" s="89"/>
      <c r="DRO21" s="89"/>
      <c r="DRP21" s="89"/>
      <c r="DRQ21" s="89"/>
      <c r="DRR21" s="89"/>
      <c r="DRS21" s="89"/>
      <c r="DRT21" s="89"/>
      <c r="DRU21" s="89"/>
      <c r="DRV21" s="89"/>
      <c r="DRW21" s="89"/>
      <c r="DRX21" s="89"/>
      <c r="DRY21" s="89"/>
      <c r="DRZ21" s="89"/>
      <c r="DSA21" s="89"/>
      <c r="DSB21" s="89"/>
      <c r="DSC21" s="89"/>
      <c r="DSD21" s="89"/>
      <c r="DSE21" s="89"/>
      <c r="DSF21" s="89"/>
      <c r="DSG21" s="89"/>
      <c r="DSH21" s="89"/>
      <c r="DSI21" s="89"/>
      <c r="DSJ21" s="89"/>
      <c r="DSK21" s="89"/>
      <c r="DSL21" s="89"/>
      <c r="DSM21" s="89"/>
      <c r="DSN21" s="89"/>
      <c r="DSO21" s="89"/>
      <c r="DSP21" s="89"/>
      <c r="DSQ21" s="89"/>
      <c r="DSR21" s="89"/>
      <c r="DSS21" s="89"/>
      <c r="DST21" s="89"/>
      <c r="DSU21" s="89"/>
      <c r="DSV21" s="89"/>
      <c r="DSW21" s="89"/>
      <c r="DSX21" s="89"/>
      <c r="DSY21" s="89"/>
      <c r="DSZ21" s="89"/>
      <c r="DTA21" s="89"/>
      <c r="DTB21" s="89"/>
      <c r="DTC21" s="89"/>
      <c r="DTD21" s="89"/>
      <c r="DTE21" s="89"/>
      <c r="DTF21" s="89"/>
      <c r="DTG21" s="89"/>
      <c r="DTH21" s="89"/>
      <c r="DTI21" s="89"/>
      <c r="DTJ21" s="89"/>
      <c r="DTK21" s="89"/>
      <c r="DTL21" s="89"/>
      <c r="DTM21" s="89"/>
      <c r="DTN21" s="89"/>
      <c r="DTO21" s="89"/>
      <c r="DTP21" s="89"/>
      <c r="DTQ21" s="89"/>
      <c r="DTR21" s="89"/>
      <c r="DTS21" s="89"/>
      <c r="DTT21" s="89"/>
      <c r="DTU21" s="89"/>
      <c r="DTV21" s="89"/>
      <c r="DTW21" s="89"/>
      <c r="DTX21" s="89"/>
      <c r="DTY21" s="89"/>
      <c r="DTZ21" s="89"/>
      <c r="DUA21" s="89"/>
      <c r="DUB21" s="89"/>
      <c r="DUC21" s="89"/>
      <c r="DUD21" s="89"/>
      <c r="DUE21" s="89"/>
      <c r="DUF21" s="89"/>
      <c r="DUG21" s="89"/>
      <c r="DUH21" s="89"/>
      <c r="DUI21" s="89"/>
      <c r="DUJ21" s="89"/>
      <c r="DUK21" s="89"/>
      <c r="DUL21" s="89"/>
      <c r="DUM21" s="89"/>
      <c r="DUN21" s="89"/>
      <c r="DUO21" s="89"/>
      <c r="DUP21" s="89"/>
      <c r="DUQ21" s="89"/>
      <c r="DUR21" s="89"/>
      <c r="DUS21" s="89"/>
      <c r="DUT21" s="89"/>
      <c r="DUU21" s="89"/>
      <c r="DUV21" s="89"/>
      <c r="DUW21" s="89"/>
      <c r="DUX21" s="89"/>
      <c r="DUY21" s="89"/>
      <c r="DUZ21" s="89"/>
      <c r="DVA21" s="89"/>
      <c r="DVB21" s="89"/>
      <c r="DVC21" s="89"/>
      <c r="DVD21" s="89"/>
      <c r="DVE21" s="89"/>
      <c r="DVF21" s="89"/>
      <c r="DVG21" s="89"/>
      <c r="DVH21" s="89"/>
      <c r="DVI21" s="89"/>
      <c r="DVJ21" s="89"/>
      <c r="DVK21" s="89"/>
      <c r="DVL21" s="89"/>
      <c r="DVM21" s="89"/>
      <c r="DVN21" s="89"/>
      <c r="DVO21" s="89"/>
      <c r="DVP21" s="89"/>
      <c r="DVQ21" s="89"/>
      <c r="DVR21" s="89"/>
      <c r="DVS21" s="89"/>
      <c r="DVT21" s="89"/>
      <c r="DVU21" s="89"/>
      <c r="DVV21" s="89"/>
      <c r="DVW21" s="89"/>
      <c r="DVX21" s="89"/>
      <c r="DVY21" s="89"/>
      <c r="DVZ21" s="89"/>
      <c r="DWA21" s="89"/>
      <c r="DWB21" s="89"/>
      <c r="DWC21" s="89"/>
      <c r="DWD21" s="89"/>
      <c r="DWE21" s="89"/>
      <c r="DWF21" s="89"/>
      <c r="DWG21" s="89"/>
      <c r="DWH21" s="89"/>
      <c r="DWI21" s="89"/>
      <c r="DWJ21" s="89"/>
      <c r="DWK21" s="89"/>
      <c r="DWL21" s="89"/>
      <c r="DWM21" s="89"/>
      <c r="DWN21" s="89"/>
      <c r="DWO21" s="89"/>
      <c r="DWP21" s="89"/>
      <c r="DWQ21" s="89"/>
      <c r="DWR21" s="89"/>
      <c r="DWS21" s="89"/>
      <c r="DWT21" s="89"/>
      <c r="DWU21" s="89"/>
      <c r="DWV21" s="89"/>
      <c r="DWW21" s="89"/>
      <c r="DWX21" s="89"/>
      <c r="DWY21" s="89"/>
      <c r="DWZ21" s="89"/>
      <c r="DXA21" s="89"/>
      <c r="DXB21" s="89"/>
      <c r="DXC21" s="89"/>
      <c r="DXD21" s="89"/>
      <c r="DXE21" s="89"/>
      <c r="DXF21" s="89"/>
      <c r="DXG21" s="89"/>
      <c r="DXH21" s="89"/>
      <c r="DXI21" s="89"/>
      <c r="DXJ21" s="89"/>
      <c r="DXK21" s="89"/>
      <c r="DXL21" s="89"/>
      <c r="DXM21" s="89"/>
      <c r="DXN21" s="89"/>
      <c r="DXO21" s="89"/>
      <c r="DXP21" s="89"/>
      <c r="DXQ21" s="89"/>
      <c r="DXR21" s="89"/>
      <c r="DXS21" s="89"/>
      <c r="DXT21" s="89"/>
      <c r="DXU21" s="89"/>
      <c r="DXV21" s="89"/>
      <c r="DXW21" s="89"/>
      <c r="DXX21" s="89"/>
      <c r="DXY21" s="89"/>
      <c r="DXZ21" s="89"/>
      <c r="DYA21" s="89"/>
      <c r="DYB21" s="89"/>
      <c r="DYC21" s="89"/>
      <c r="DYD21" s="89"/>
      <c r="DYE21" s="89"/>
      <c r="DYF21" s="89"/>
      <c r="DYG21" s="89"/>
      <c r="DYH21" s="89"/>
      <c r="DYI21" s="89"/>
      <c r="DYJ21" s="89"/>
      <c r="DYK21" s="89"/>
      <c r="DYL21" s="89"/>
      <c r="DYM21" s="89"/>
      <c r="DYN21" s="89"/>
      <c r="DYO21" s="89"/>
      <c r="DYP21" s="89"/>
      <c r="DYQ21" s="89"/>
      <c r="DYR21" s="89"/>
      <c r="DYS21" s="89"/>
      <c r="DYT21" s="89"/>
      <c r="DYU21" s="89"/>
      <c r="DYV21" s="89"/>
      <c r="DYW21" s="89"/>
      <c r="DYX21" s="89"/>
      <c r="DYY21" s="89"/>
      <c r="DYZ21" s="89"/>
      <c r="DZA21" s="89"/>
      <c r="DZB21" s="89"/>
      <c r="DZC21" s="89"/>
      <c r="DZD21" s="89"/>
      <c r="DZE21" s="89"/>
      <c r="DZF21" s="89"/>
      <c r="DZG21" s="89"/>
      <c r="DZH21" s="89"/>
      <c r="DZI21" s="89"/>
      <c r="DZJ21" s="89"/>
      <c r="DZK21" s="89"/>
      <c r="DZL21" s="89"/>
      <c r="DZM21" s="89"/>
      <c r="DZN21" s="89"/>
      <c r="DZO21" s="89"/>
      <c r="DZP21" s="89"/>
      <c r="DZQ21" s="89"/>
      <c r="DZR21" s="89"/>
      <c r="DZS21" s="89"/>
      <c r="DZT21" s="89"/>
      <c r="DZU21" s="89"/>
      <c r="DZV21" s="89"/>
      <c r="DZW21" s="89"/>
      <c r="DZX21" s="89"/>
      <c r="DZY21" s="89"/>
      <c r="DZZ21" s="89"/>
      <c r="EAA21" s="89"/>
      <c r="EAB21" s="89"/>
      <c r="EAC21" s="89"/>
      <c r="EAD21" s="89"/>
      <c r="EAE21" s="89"/>
      <c r="EAF21" s="89"/>
      <c r="EAG21" s="89"/>
      <c r="EAH21" s="89"/>
      <c r="EAI21" s="89"/>
      <c r="EAJ21" s="89"/>
      <c r="EAK21" s="89"/>
      <c r="EAL21" s="89"/>
      <c r="EAM21" s="89"/>
      <c r="EAN21" s="89"/>
      <c r="EAO21" s="89"/>
      <c r="EAP21" s="89"/>
      <c r="EAQ21" s="89"/>
      <c r="EAR21" s="89"/>
      <c r="EAS21" s="89"/>
      <c r="EAT21" s="89"/>
      <c r="EAU21" s="89"/>
      <c r="EAV21" s="89"/>
      <c r="EAW21" s="89"/>
      <c r="EAX21" s="89"/>
      <c r="EAY21" s="89"/>
      <c r="EAZ21" s="89"/>
      <c r="EBA21" s="89"/>
      <c r="EBB21" s="89"/>
      <c r="EBC21" s="89"/>
      <c r="EBD21" s="89"/>
      <c r="EBE21" s="89"/>
      <c r="EBF21" s="89"/>
      <c r="EBG21" s="89"/>
      <c r="EBH21" s="89"/>
      <c r="EBI21" s="89"/>
      <c r="EBJ21" s="89"/>
      <c r="EBK21" s="89"/>
      <c r="EBL21" s="89"/>
      <c r="EBM21" s="89"/>
      <c r="EBN21" s="89"/>
      <c r="EBO21" s="89"/>
      <c r="EBP21" s="89"/>
      <c r="EBQ21" s="89"/>
      <c r="EBR21" s="89"/>
      <c r="EBS21" s="89"/>
      <c r="EBT21" s="89"/>
      <c r="EBU21" s="89"/>
      <c r="EBV21" s="89"/>
      <c r="EBW21" s="89"/>
      <c r="EBX21" s="89"/>
      <c r="EBY21" s="89"/>
      <c r="EBZ21" s="89"/>
      <c r="ECA21" s="89"/>
      <c r="ECB21" s="89"/>
      <c r="ECC21" s="89"/>
      <c r="ECD21" s="89"/>
      <c r="ECE21" s="89"/>
      <c r="ECF21" s="89"/>
      <c r="ECG21" s="89"/>
      <c r="ECH21" s="89"/>
      <c r="ECI21" s="89"/>
      <c r="ECJ21" s="89"/>
      <c r="ECK21" s="89"/>
      <c r="ECL21" s="89"/>
      <c r="ECM21" s="89"/>
      <c r="ECN21" s="89"/>
      <c r="ECO21" s="89"/>
      <c r="ECP21" s="89"/>
      <c r="ECQ21" s="89"/>
      <c r="ECR21" s="89"/>
      <c r="ECS21" s="89"/>
      <c r="ECT21" s="89"/>
      <c r="ECU21" s="89"/>
      <c r="ECV21" s="89"/>
      <c r="ECW21" s="89"/>
      <c r="ECX21" s="89"/>
      <c r="ECY21" s="89"/>
      <c r="ECZ21" s="89"/>
      <c r="EDA21" s="89"/>
      <c r="EDB21" s="89"/>
      <c r="EDC21" s="89"/>
      <c r="EDD21" s="89"/>
      <c r="EDE21" s="89"/>
      <c r="EDF21" s="89"/>
      <c r="EDG21" s="89"/>
      <c r="EDH21" s="89"/>
      <c r="EDI21" s="89"/>
      <c r="EDJ21" s="89"/>
      <c r="EDK21" s="89"/>
      <c r="EDL21" s="89"/>
      <c r="EDM21" s="89"/>
      <c r="EDN21" s="89"/>
      <c r="EDO21" s="89"/>
      <c r="EDP21" s="89"/>
      <c r="EDQ21" s="89"/>
      <c r="EDR21" s="89"/>
      <c r="EDS21" s="89"/>
      <c r="EDT21" s="89"/>
      <c r="EDU21" s="89"/>
      <c r="EDV21" s="89"/>
      <c r="EDW21" s="89"/>
      <c r="EDX21" s="89"/>
      <c r="EDY21" s="89"/>
      <c r="EDZ21" s="89"/>
      <c r="EEA21" s="89"/>
      <c r="EEB21" s="89"/>
      <c r="EEC21" s="89"/>
      <c r="EED21" s="89"/>
      <c r="EEE21" s="89"/>
      <c r="EEF21" s="89"/>
      <c r="EEG21" s="89"/>
      <c r="EEH21" s="89"/>
      <c r="EEI21" s="89"/>
      <c r="EEJ21" s="89"/>
      <c r="EEK21" s="89"/>
      <c r="EEL21" s="89"/>
      <c r="EEM21" s="89"/>
      <c r="EEN21" s="89"/>
      <c r="EEO21" s="89"/>
      <c r="EEP21" s="89"/>
      <c r="EEQ21" s="89"/>
      <c r="EER21" s="89"/>
      <c r="EES21" s="89"/>
      <c r="EET21" s="89"/>
      <c r="EEU21" s="89"/>
      <c r="EEV21" s="89"/>
      <c r="EEW21" s="89"/>
      <c r="EEX21" s="89"/>
      <c r="EEY21" s="89"/>
      <c r="EEZ21" s="89"/>
      <c r="EFA21" s="89"/>
      <c r="EFB21" s="89"/>
      <c r="EFC21" s="89"/>
      <c r="EFD21" s="89"/>
      <c r="EFE21" s="89"/>
      <c r="EFF21" s="89"/>
      <c r="EFG21" s="89"/>
      <c r="EFH21" s="89"/>
      <c r="EFI21" s="89"/>
      <c r="EFJ21" s="89"/>
      <c r="EFK21" s="89"/>
      <c r="EFL21" s="89"/>
      <c r="EFM21" s="89"/>
      <c r="EFN21" s="89"/>
      <c r="EFO21" s="89"/>
      <c r="EFP21" s="89"/>
      <c r="EFQ21" s="89"/>
      <c r="EFR21" s="89"/>
      <c r="EFS21" s="89"/>
      <c r="EFT21" s="89"/>
      <c r="EFU21" s="89"/>
      <c r="EFV21" s="89"/>
      <c r="EFW21" s="89"/>
      <c r="EFX21" s="89"/>
      <c r="EFY21" s="89"/>
      <c r="EFZ21" s="89"/>
      <c r="EGA21" s="89"/>
      <c r="EGB21" s="89"/>
      <c r="EGC21" s="89"/>
      <c r="EGD21" s="89"/>
      <c r="EGE21" s="89"/>
      <c r="EGF21" s="89"/>
      <c r="EGG21" s="89"/>
      <c r="EGH21" s="89"/>
      <c r="EGI21" s="89"/>
      <c r="EGJ21" s="89"/>
      <c r="EGK21" s="89"/>
      <c r="EGL21" s="89"/>
      <c r="EGM21" s="89"/>
      <c r="EGN21" s="89"/>
      <c r="EGO21" s="89"/>
      <c r="EGP21" s="89"/>
      <c r="EGQ21" s="89"/>
      <c r="EGR21" s="89"/>
      <c r="EGS21" s="89"/>
      <c r="EGT21" s="89"/>
      <c r="EGU21" s="89"/>
      <c r="EGV21" s="89"/>
      <c r="EGW21" s="89"/>
      <c r="EGX21" s="89"/>
      <c r="EGY21" s="89"/>
      <c r="EGZ21" s="89"/>
      <c r="EHA21" s="89"/>
      <c r="EHB21" s="89"/>
      <c r="EHC21" s="89"/>
      <c r="EHD21" s="89"/>
      <c r="EHE21" s="89"/>
      <c r="EHF21" s="89"/>
      <c r="EHG21" s="89"/>
      <c r="EHH21" s="89"/>
      <c r="EHI21" s="89"/>
      <c r="EHJ21" s="89"/>
      <c r="EHK21" s="89"/>
      <c r="EHL21" s="89"/>
      <c r="EHM21" s="89"/>
      <c r="EHN21" s="89"/>
      <c r="EHO21" s="89"/>
      <c r="EHP21" s="89"/>
      <c r="EHQ21" s="89"/>
      <c r="EHR21" s="89"/>
      <c r="EHS21" s="89"/>
      <c r="EHT21" s="89"/>
      <c r="EHU21" s="89"/>
      <c r="EHV21" s="89"/>
      <c r="EHW21" s="89"/>
      <c r="EHX21" s="89"/>
      <c r="EHY21" s="89"/>
      <c r="EHZ21" s="89"/>
      <c r="EIA21" s="89"/>
      <c r="EIB21" s="89"/>
      <c r="EIC21" s="89"/>
      <c r="EID21" s="89"/>
      <c r="EIE21" s="89"/>
      <c r="EIF21" s="89"/>
      <c r="EIG21" s="89"/>
      <c r="EIH21" s="89"/>
      <c r="EII21" s="89"/>
      <c r="EIJ21" s="89"/>
      <c r="EIK21" s="89"/>
      <c r="EIL21" s="89"/>
      <c r="EIM21" s="89"/>
      <c r="EIN21" s="89"/>
      <c r="EIO21" s="89"/>
      <c r="EIP21" s="89"/>
      <c r="EIQ21" s="89"/>
      <c r="EIR21" s="89"/>
      <c r="EIS21" s="89"/>
      <c r="EIT21" s="89"/>
      <c r="EIU21" s="89"/>
      <c r="EIV21" s="89"/>
      <c r="EIW21" s="89"/>
      <c r="EIX21" s="89"/>
      <c r="EIY21" s="89"/>
      <c r="EIZ21" s="89"/>
      <c r="EJA21" s="89"/>
      <c r="EJB21" s="89"/>
      <c r="EJC21" s="89"/>
      <c r="EJD21" s="89"/>
      <c r="EJE21" s="89"/>
      <c r="EJF21" s="89"/>
      <c r="EJG21" s="89"/>
      <c r="EJH21" s="89"/>
      <c r="EJI21" s="89"/>
      <c r="EJJ21" s="89"/>
      <c r="EJK21" s="89"/>
      <c r="EJL21" s="89"/>
      <c r="EJM21" s="89"/>
      <c r="EJN21" s="89"/>
      <c r="EJO21" s="89"/>
      <c r="EJP21" s="89"/>
      <c r="EJQ21" s="89"/>
      <c r="EJR21" s="89"/>
      <c r="EJS21" s="89"/>
      <c r="EJT21" s="89"/>
      <c r="EJU21" s="89"/>
      <c r="EJV21" s="89"/>
      <c r="EJW21" s="89"/>
      <c r="EJX21" s="89"/>
      <c r="EJY21" s="89"/>
      <c r="EJZ21" s="89"/>
      <c r="EKA21" s="89"/>
      <c r="EKB21" s="89"/>
      <c r="EKC21" s="89"/>
      <c r="EKD21" s="89"/>
      <c r="EKE21" s="89"/>
      <c r="EKF21" s="89"/>
      <c r="EKG21" s="89"/>
      <c r="EKH21" s="89"/>
      <c r="EKI21" s="89"/>
      <c r="EKJ21" s="89"/>
      <c r="EKK21" s="89"/>
      <c r="EKL21" s="89"/>
      <c r="EKM21" s="89"/>
      <c r="EKN21" s="89"/>
      <c r="EKO21" s="89"/>
      <c r="EKP21" s="89"/>
      <c r="EKQ21" s="89"/>
      <c r="EKR21" s="89"/>
      <c r="EKS21" s="89"/>
      <c r="EKT21" s="89"/>
      <c r="EKU21" s="89"/>
      <c r="EKV21" s="89"/>
      <c r="EKW21" s="89"/>
      <c r="EKX21" s="89"/>
      <c r="EKY21" s="89"/>
      <c r="EKZ21" s="89"/>
      <c r="ELA21" s="89"/>
      <c r="ELB21" s="89"/>
      <c r="ELC21" s="89"/>
      <c r="ELD21" s="89"/>
      <c r="ELE21" s="89"/>
      <c r="ELF21" s="89"/>
      <c r="ELG21" s="89"/>
      <c r="ELH21" s="89"/>
      <c r="ELI21" s="89"/>
      <c r="ELJ21" s="89"/>
      <c r="ELK21" s="89"/>
      <c r="ELL21" s="89"/>
      <c r="ELM21" s="89"/>
      <c r="ELN21" s="89"/>
      <c r="ELO21" s="89"/>
      <c r="ELP21" s="89"/>
      <c r="ELQ21" s="89"/>
      <c r="ELR21" s="89"/>
      <c r="ELS21" s="89"/>
      <c r="ELT21" s="89"/>
      <c r="ELU21" s="89"/>
      <c r="ELV21" s="89"/>
      <c r="ELW21" s="89"/>
      <c r="ELX21" s="89"/>
      <c r="ELY21" s="89"/>
      <c r="ELZ21" s="89"/>
      <c r="EMA21" s="89"/>
      <c r="EMB21" s="89"/>
      <c r="EMC21" s="89"/>
      <c r="EMD21" s="89"/>
      <c r="EME21" s="89"/>
      <c r="EMF21" s="89"/>
      <c r="EMG21" s="89"/>
      <c r="EMH21" s="89"/>
      <c r="EMI21" s="89"/>
      <c r="EMJ21" s="89"/>
      <c r="EMK21" s="89"/>
      <c r="EML21" s="89"/>
      <c r="EMM21" s="89"/>
      <c r="EMN21" s="89"/>
      <c r="EMO21" s="89"/>
      <c r="EMP21" s="89"/>
      <c r="EMQ21" s="89"/>
      <c r="EMR21" s="89"/>
      <c r="EMS21" s="89"/>
      <c r="EMT21" s="89"/>
      <c r="EMU21" s="89"/>
      <c r="EMV21" s="89"/>
      <c r="EMW21" s="89"/>
      <c r="EMX21" s="89"/>
      <c r="EMY21" s="89"/>
      <c r="EMZ21" s="89"/>
      <c r="ENA21" s="89"/>
      <c r="ENB21" s="89"/>
      <c r="ENC21" s="89"/>
      <c r="END21" s="89"/>
      <c r="ENE21" s="89"/>
      <c r="ENF21" s="89"/>
      <c r="ENG21" s="89"/>
      <c r="ENH21" s="89"/>
      <c r="ENI21" s="89"/>
      <c r="ENJ21" s="89"/>
      <c r="ENK21" s="89"/>
      <c r="ENL21" s="89"/>
      <c r="ENM21" s="89"/>
      <c r="ENN21" s="89"/>
      <c r="ENO21" s="89"/>
      <c r="ENP21" s="89"/>
      <c r="ENQ21" s="89"/>
      <c r="ENR21" s="89"/>
      <c r="ENS21" s="89"/>
      <c r="ENT21" s="89"/>
      <c r="ENU21" s="89"/>
      <c r="ENV21" s="89"/>
      <c r="ENW21" s="89"/>
      <c r="ENX21" s="89"/>
      <c r="ENY21" s="89"/>
      <c r="ENZ21" s="89"/>
      <c r="EOA21" s="89"/>
      <c r="EOB21" s="89"/>
      <c r="EOC21" s="89"/>
      <c r="EOD21" s="89"/>
      <c r="EOE21" s="89"/>
      <c r="EOF21" s="89"/>
      <c r="EOG21" s="89"/>
      <c r="EOH21" s="89"/>
      <c r="EOI21" s="89"/>
      <c r="EOJ21" s="89"/>
      <c r="EOK21" s="89"/>
      <c r="EOL21" s="89"/>
      <c r="EOM21" s="89"/>
      <c r="EON21" s="89"/>
      <c r="EOO21" s="89"/>
      <c r="EOP21" s="89"/>
      <c r="EOQ21" s="89"/>
      <c r="EOR21" s="89"/>
      <c r="EOS21" s="89"/>
      <c r="EOT21" s="89"/>
      <c r="EOU21" s="89"/>
      <c r="EOV21" s="89"/>
      <c r="EOW21" s="89"/>
      <c r="EOX21" s="89"/>
      <c r="EOY21" s="89"/>
      <c r="EOZ21" s="89"/>
      <c r="EPA21" s="89"/>
      <c r="EPB21" s="89"/>
      <c r="EPC21" s="89"/>
      <c r="EPD21" s="89"/>
      <c r="EPE21" s="89"/>
      <c r="EPF21" s="89"/>
      <c r="EPG21" s="89"/>
      <c r="EPH21" s="89"/>
      <c r="EPI21" s="89"/>
      <c r="EPJ21" s="89"/>
      <c r="EPK21" s="89"/>
      <c r="EPL21" s="89"/>
      <c r="EPM21" s="89"/>
      <c r="EPN21" s="89"/>
      <c r="EPO21" s="89"/>
      <c r="EPP21" s="89"/>
      <c r="EPQ21" s="89"/>
      <c r="EPR21" s="89"/>
      <c r="EPS21" s="89"/>
      <c r="EPT21" s="89"/>
      <c r="EPU21" s="89"/>
      <c r="EPV21" s="89"/>
      <c r="EPW21" s="89"/>
      <c r="EPX21" s="89"/>
      <c r="EPY21" s="89"/>
      <c r="EPZ21" s="89"/>
      <c r="EQA21" s="89"/>
      <c r="EQB21" s="89"/>
      <c r="EQC21" s="89"/>
      <c r="EQD21" s="89"/>
      <c r="EQE21" s="89"/>
      <c r="EQF21" s="89"/>
      <c r="EQG21" s="89"/>
      <c r="EQH21" s="89"/>
      <c r="EQI21" s="89"/>
      <c r="EQJ21" s="89"/>
      <c r="EQK21" s="89"/>
      <c r="EQL21" s="89"/>
      <c r="EQM21" s="89"/>
      <c r="EQN21" s="89"/>
      <c r="EQO21" s="89"/>
      <c r="EQP21" s="89"/>
      <c r="EQQ21" s="89"/>
      <c r="EQR21" s="89"/>
      <c r="EQS21" s="89"/>
      <c r="EQT21" s="89"/>
      <c r="EQU21" s="89"/>
      <c r="EQV21" s="89"/>
      <c r="EQW21" s="89"/>
      <c r="EQX21" s="89"/>
      <c r="EQY21" s="89"/>
      <c r="EQZ21" s="89"/>
      <c r="ERA21" s="89"/>
      <c r="ERB21" s="89"/>
      <c r="ERC21" s="89"/>
      <c r="ERD21" s="89"/>
      <c r="ERE21" s="89"/>
      <c r="ERF21" s="89"/>
      <c r="ERG21" s="89"/>
      <c r="ERH21" s="89"/>
      <c r="ERI21" s="89"/>
      <c r="ERJ21" s="89"/>
      <c r="ERK21" s="89"/>
      <c r="ERL21" s="89"/>
      <c r="ERM21" s="89"/>
      <c r="ERN21" s="89"/>
      <c r="ERO21" s="89"/>
      <c r="ERP21" s="89"/>
      <c r="ERQ21" s="89"/>
      <c r="ERR21" s="89"/>
      <c r="ERS21" s="89"/>
      <c r="ERT21" s="89"/>
      <c r="ERU21" s="89"/>
      <c r="ERV21" s="89"/>
      <c r="ERW21" s="89"/>
      <c r="ERX21" s="89"/>
      <c r="ERY21" s="89"/>
      <c r="ERZ21" s="89"/>
      <c r="ESA21" s="89"/>
      <c r="ESB21" s="89"/>
      <c r="ESC21" s="89"/>
      <c r="ESD21" s="89"/>
      <c r="ESE21" s="89"/>
      <c r="ESF21" s="89"/>
      <c r="ESG21" s="89"/>
      <c r="ESH21" s="89"/>
      <c r="ESI21" s="89"/>
      <c r="ESJ21" s="89"/>
      <c r="ESK21" s="89"/>
      <c r="ESL21" s="89"/>
      <c r="ESM21" s="89"/>
      <c r="ESN21" s="89"/>
      <c r="ESO21" s="89"/>
      <c r="ESP21" s="89"/>
      <c r="ESQ21" s="89"/>
      <c r="ESR21" s="89"/>
      <c r="ESS21" s="89"/>
      <c r="EST21" s="89"/>
      <c r="ESU21" s="89"/>
      <c r="ESV21" s="89"/>
      <c r="ESW21" s="89"/>
      <c r="ESX21" s="89"/>
      <c r="ESY21" s="89"/>
      <c r="ESZ21" s="89"/>
      <c r="ETA21" s="89"/>
      <c r="ETB21" s="89"/>
      <c r="ETC21" s="89"/>
      <c r="ETD21" s="89"/>
      <c r="ETE21" s="89"/>
      <c r="ETF21" s="89"/>
      <c r="ETG21" s="89"/>
      <c r="ETH21" s="89"/>
      <c r="ETI21" s="89"/>
      <c r="ETJ21" s="89"/>
      <c r="ETK21" s="89"/>
      <c r="ETL21" s="89"/>
      <c r="ETM21" s="89"/>
      <c r="ETN21" s="89"/>
      <c r="ETO21" s="89"/>
      <c r="ETP21" s="89"/>
      <c r="ETQ21" s="89"/>
      <c r="ETR21" s="89"/>
      <c r="ETS21" s="89"/>
      <c r="ETT21" s="89"/>
      <c r="ETU21" s="89"/>
      <c r="ETV21" s="89"/>
      <c r="ETW21" s="89"/>
      <c r="ETX21" s="89"/>
      <c r="ETY21" s="89"/>
      <c r="ETZ21" s="89"/>
      <c r="EUA21" s="89"/>
      <c r="EUB21" s="89"/>
      <c r="EUC21" s="89"/>
      <c r="EUD21" s="89"/>
      <c r="EUE21" s="89"/>
      <c r="EUF21" s="89"/>
      <c r="EUG21" s="89"/>
      <c r="EUH21" s="89"/>
      <c r="EUI21" s="89"/>
      <c r="EUJ21" s="89"/>
      <c r="EUK21" s="89"/>
      <c r="EUL21" s="89"/>
      <c r="EUM21" s="89"/>
      <c r="EUN21" s="89"/>
      <c r="EUO21" s="89"/>
      <c r="EUP21" s="89"/>
      <c r="EUQ21" s="89"/>
      <c r="EUR21" s="89"/>
      <c r="EUS21" s="89"/>
      <c r="EUT21" s="89"/>
      <c r="EUU21" s="89"/>
      <c r="EUV21" s="89"/>
      <c r="EUW21" s="89"/>
      <c r="EUX21" s="89"/>
      <c r="EUY21" s="89"/>
      <c r="EUZ21" s="89"/>
      <c r="EVA21" s="89"/>
      <c r="EVB21" s="89"/>
      <c r="EVC21" s="89"/>
      <c r="EVD21" s="89"/>
      <c r="EVE21" s="89"/>
      <c r="EVF21" s="89"/>
      <c r="EVG21" s="89"/>
      <c r="EVH21" s="89"/>
      <c r="EVI21" s="89"/>
      <c r="EVJ21" s="89"/>
      <c r="EVK21" s="89"/>
      <c r="EVL21" s="89"/>
      <c r="EVM21" s="89"/>
      <c r="EVN21" s="89"/>
      <c r="EVO21" s="89"/>
      <c r="EVP21" s="89"/>
      <c r="EVQ21" s="89"/>
      <c r="EVR21" s="89"/>
      <c r="EVS21" s="89"/>
      <c r="EVT21" s="89"/>
      <c r="EVU21" s="89"/>
      <c r="EVV21" s="89"/>
      <c r="EVW21" s="89"/>
      <c r="EVX21" s="89"/>
      <c r="EVY21" s="89"/>
      <c r="EVZ21" s="89"/>
      <c r="EWA21" s="89"/>
      <c r="EWB21" s="89"/>
      <c r="EWC21" s="89"/>
      <c r="EWD21" s="89"/>
      <c r="EWE21" s="89"/>
      <c r="EWF21" s="89"/>
      <c r="EWG21" s="89"/>
      <c r="EWH21" s="89"/>
      <c r="EWI21" s="89"/>
      <c r="EWJ21" s="89"/>
      <c r="EWK21" s="89"/>
      <c r="EWL21" s="89"/>
      <c r="EWM21" s="89"/>
      <c r="EWN21" s="89"/>
      <c r="EWO21" s="89"/>
      <c r="EWP21" s="89"/>
      <c r="EWQ21" s="89"/>
      <c r="EWR21" s="89"/>
      <c r="EWS21" s="89"/>
      <c r="EWT21" s="89"/>
      <c r="EWU21" s="89"/>
      <c r="EWV21" s="89"/>
      <c r="EWW21" s="89"/>
      <c r="EWX21" s="89"/>
      <c r="EWY21" s="89"/>
      <c r="EWZ21" s="89"/>
      <c r="EXA21" s="89"/>
      <c r="EXB21" s="89"/>
      <c r="EXC21" s="89"/>
      <c r="EXD21" s="89"/>
      <c r="EXE21" s="89"/>
      <c r="EXF21" s="89"/>
      <c r="EXG21" s="89"/>
      <c r="EXH21" s="89"/>
      <c r="EXI21" s="89"/>
      <c r="EXJ21" s="89"/>
      <c r="EXK21" s="89"/>
      <c r="EXL21" s="89"/>
      <c r="EXM21" s="89"/>
      <c r="EXN21" s="89"/>
      <c r="EXO21" s="89"/>
      <c r="EXP21" s="89"/>
      <c r="EXQ21" s="89"/>
      <c r="EXR21" s="89"/>
      <c r="EXS21" s="89"/>
      <c r="EXT21" s="89"/>
      <c r="EXU21" s="89"/>
      <c r="EXV21" s="89"/>
      <c r="EXW21" s="89"/>
      <c r="EXX21" s="89"/>
      <c r="EXY21" s="89"/>
      <c r="EXZ21" s="89"/>
      <c r="EYA21" s="89"/>
      <c r="EYB21" s="89"/>
      <c r="EYC21" s="89"/>
      <c r="EYD21" s="89"/>
      <c r="EYE21" s="89"/>
      <c r="EYF21" s="89"/>
      <c r="EYG21" s="89"/>
      <c r="EYH21" s="89"/>
      <c r="EYI21" s="89"/>
      <c r="EYJ21" s="89"/>
      <c r="EYK21" s="89"/>
      <c r="EYL21" s="89"/>
      <c r="EYM21" s="89"/>
      <c r="EYN21" s="89"/>
      <c r="EYO21" s="89"/>
      <c r="EYP21" s="89"/>
      <c r="EYQ21" s="89"/>
      <c r="EYR21" s="89"/>
      <c r="EYS21" s="89"/>
      <c r="EYT21" s="89"/>
      <c r="EYU21" s="89"/>
      <c r="EYV21" s="89"/>
      <c r="EYW21" s="89"/>
      <c r="EYX21" s="89"/>
      <c r="EYY21" s="89"/>
      <c r="EYZ21" s="89"/>
      <c r="EZA21" s="89"/>
      <c r="EZB21" s="89"/>
      <c r="EZC21" s="89"/>
      <c r="EZD21" s="89"/>
      <c r="EZE21" s="89"/>
      <c r="EZF21" s="89"/>
      <c r="EZG21" s="89"/>
      <c r="EZH21" s="89"/>
      <c r="EZI21" s="89"/>
      <c r="EZJ21" s="89"/>
      <c r="EZK21" s="89"/>
      <c r="EZL21" s="89"/>
      <c r="EZM21" s="89"/>
      <c r="EZN21" s="89"/>
      <c r="EZO21" s="89"/>
      <c r="EZP21" s="89"/>
      <c r="EZQ21" s="89"/>
      <c r="EZR21" s="89"/>
      <c r="EZS21" s="89"/>
      <c r="EZT21" s="89"/>
      <c r="EZU21" s="89"/>
      <c r="EZV21" s="89"/>
      <c r="EZW21" s="89"/>
      <c r="EZX21" s="89"/>
      <c r="EZY21" s="89"/>
      <c r="EZZ21" s="89"/>
      <c r="FAA21" s="89"/>
      <c r="FAB21" s="89"/>
      <c r="FAC21" s="89"/>
      <c r="FAD21" s="89"/>
      <c r="FAE21" s="89"/>
      <c r="FAF21" s="89"/>
      <c r="FAG21" s="89"/>
      <c r="FAH21" s="89"/>
      <c r="FAI21" s="89"/>
      <c r="FAJ21" s="89"/>
      <c r="FAK21" s="89"/>
      <c r="FAL21" s="89"/>
      <c r="FAM21" s="89"/>
      <c r="FAN21" s="89"/>
      <c r="FAO21" s="89"/>
      <c r="FAP21" s="89"/>
      <c r="FAQ21" s="89"/>
      <c r="FAR21" s="89"/>
      <c r="FAS21" s="89"/>
      <c r="FAT21" s="89"/>
      <c r="FAU21" s="89"/>
      <c r="FAV21" s="89"/>
      <c r="FAW21" s="89"/>
      <c r="FAX21" s="89"/>
      <c r="FAY21" s="89"/>
      <c r="FAZ21" s="89"/>
      <c r="FBA21" s="89"/>
      <c r="FBB21" s="89"/>
      <c r="FBC21" s="89"/>
      <c r="FBD21" s="89"/>
      <c r="FBE21" s="89"/>
      <c r="FBF21" s="89"/>
      <c r="FBG21" s="89"/>
      <c r="FBH21" s="89"/>
      <c r="FBI21" s="89"/>
      <c r="FBJ21" s="89"/>
      <c r="FBK21" s="89"/>
      <c r="FBL21" s="89"/>
      <c r="FBM21" s="89"/>
      <c r="FBN21" s="89"/>
      <c r="FBO21" s="89"/>
      <c r="FBP21" s="89"/>
      <c r="FBQ21" s="89"/>
      <c r="FBR21" s="89"/>
      <c r="FBS21" s="89"/>
      <c r="FBT21" s="89"/>
      <c r="FBU21" s="89"/>
      <c r="FBV21" s="89"/>
      <c r="FBW21" s="89"/>
      <c r="FBX21" s="89"/>
      <c r="FBY21" s="89"/>
      <c r="FBZ21" s="89"/>
      <c r="FCA21" s="89"/>
      <c r="FCB21" s="89"/>
      <c r="FCC21" s="89"/>
      <c r="FCD21" s="89"/>
      <c r="FCE21" s="89"/>
      <c r="FCF21" s="89"/>
      <c r="FCG21" s="89"/>
      <c r="FCH21" s="89"/>
      <c r="FCI21" s="89"/>
      <c r="FCJ21" s="89"/>
      <c r="FCK21" s="89"/>
      <c r="FCL21" s="89"/>
      <c r="FCM21" s="89"/>
      <c r="FCN21" s="89"/>
      <c r="FCO21" s="89"/>
      <c r="FCP21" s="89"/>
      <c r="FCQ21" s="89"/>
      <c r="FCR21" s="89"/>
      <c r="FCS21" s="89"/>
      <c r="FCT21" s="89"/>
      <c r="FCU21" s="89"/>
      <c r="FCV21" s="89"/>
      <c r="FCW21" s="89"/>
      <c r="FCX21" s="89"/>
      <c r="FCY21" s="89"/>
      <c r="FCZ21" s="89"/>
      <c r="FDA21" s="89"/>
      <c r="FDB21" s="89"/>
      <c r="FDC21" s="89"/>
      <c r="FDD21" s="89"/>
      <c r="FDE21" s="89"/>
      <c r="FDF21" s="89"/>
      <c r="FDG21" s="89"/>
      <c r="FDH21" s="89"/>
      <c r="FDI21" s="89"/>
      <c r="FDJ21" s="89"/>
      <c r="FDK21" s="89"/>
      <c r="FDL21" s="89"/>
      <c r="FDM21" s="89"/>
      <c r="FDN21" s="89"/>
      <c r="FDO21" s="89"/>
      <c r="FDP21" s="89"/>
      <c r="FDQ21" s="89"/>
      <c r="FDR21" s="89"/>
      <c r="FDS21" s="89"/>
      <c r="FDT21" s="89"/>
      <c r="FDU21" s="89"/>
      <c r="FDV21" s="89"/>
      <c r="FDW21" s="89"/>
      <c r="FDX21" s="89"/>
      <c r="FDY21" s="89"/>
      <c r="FDZ21" s="89"/>
      <c r="FEA21" s="89"/>
      <c r="FEB21" s="89"/>
      <c r="FEC21" s="89"/>
      <c r="FED21" s="89"/>
      <c r="FEE21" s="89"/>
      <c r="FEF21" s="89"/>
      <c r="FEG21" s="89"/>
      <c r="FEH21" s="89"/>
      <c r="FEI21" s="89"/>
      <c r="FEJ21" s="89"/>
      <c r="FEK21" s="89"/>
      <c r="FEL21" s="89"/>
      <c r="FEM21" s="89"/>
      <c r="FEN21" s="89"/>
      <c r="FEO21" s="89"/>
      <c r="FEP21" s="89"/>
      <c r="FEQ21" s="89"/>
      <c r="FER21" s="89"/>
      <c r="FES21" s="89"/>
      <c r="FET21" s="89"/>
      <c r="FEU21" s="89"/>
      <c r="FEV21" s="89"/>
      <c r="FEW21" s="89"/>
      <c r="FEX21" s="89"/>
      <c r="FEY21" s="89"/>
      <c r="FEZ21" s="89"/>
      <c r="FFA21" s="89"/>
      <c r="FFB21" s="89"/>
      <c r="FFC21" s="89"/>
      <c r="FFD21" s="89"/>
      <c r="FFE21" s="89"/>
      <c r="FFF21" s="89"/>
      <c r="FFG21" s="89"/>
      <c r="FFH21" s="89"/>
      <c r="FFI21" s="89"/>
      <c r="FFJ21" s="89"/>
      <c r="FFK21" s="89"/>
      <c r="FFL21" s="89"/>
      <c r="FFM21" s="89"/>
      <c r="FFN21" s="89"/>
      <c r="FFO21" s="89"/>
      <c r="FFP21" s="89"/>
      <c r="FFQ21" s="89"/>
      <c r="FFR21" s="89"/>
      <c r="FFS21" s="89"/>
      <c r="FFT21" s="89"/>
      <c r="FFU21" s="89"/>
      <c r="FFV21" s="89"/>
      <c r="FFW21" s="89"/>
      <c r="FFX21" s="89"/>
      <c r="FFY21" s="89"/>
      <c r="FFZ21" s="89"/>
      <c r="FGA21" s="89"/>
      <c r="FGB21" s="89"/>
      <c r="FGC21" s="89"/>
      <c r="FGD21" s="89"/>
      <c r="FGE21" s="89"/>
      <c r="FGF21" s="89"/>
      <c r="FGG21" s="89"/>
      <c r="FGH21" s="89"/>
      <c r="FGI21" s="89"/>
      <c r="FGJ21" s="89"/>
      <c r="FGK21" s="89"/>
      <c r="FGL21" s="89"/>
      <c r="FGM21" s="89"/>
      <c r="FGN21" s="89"/>
      <c r="FGO21" s="89"/>
      <c r="FGP21" s="89"/>
      <c r="FGQ21" s="89"/>
      <c r="FGR21" s="89"/>
      <c r="FGS21" s="89"/>
      <c r="FGT21" s="89"/>
      <c r="FGU21" s="89"/>
      <c r="FGV21" s="89"/>
      <c r="FGW21" s="89"/>
      <c r="FGX21" s="89"/>
      <c r="FGY21" s="89"/>
      <c r="FGZ21" s="89"/>
      <c r="FHA21" s="89"/>
      <c r="FHB21" s="89"/>
      <c r="FHC21" s="89"/>
      <c r="FHD21" s="89"/>
      <c r="FHE21" s="89"/>
      <c r="FHF21" s="89"/>
      <c r="FHG21" s="89"/>
      <c r="FHH21" s="89"/>
      <c r="FHI21" s="89"/>
      <c r="FHJ21" s="89"/>
      <c r="FHK21" s="89"/>
      <c r="FHL21" s="89"/>
      <c r="FHM21" s="89"/>
      <c r="FHN21" s="89"/>
      <c r="FHO21" s="89"/>
      <c r="FHP21" s="89"/>
      <c r="FHQ21" s="89"/>
      <c r="FHR21" s="89"/>
      <c r="FHS21" s="89"/>
      <c r="FHT21" s="89"/>
      <c r="FHU21" s="89"/>
      <c r="FHV21" s="89"/>
      <c r="FHW21" s="89"/>
      <c r="FHX21" s="89"/>
      <c r="FHY21" s="89"/>
      <c r="FHZ21" s="89"/>
      <c r="FIA21" s="89"/>
      <c r="FIB21" s="89"/>
      <c r="FIC21" s="89"/>
      <c r="FID21" s="89"/>
      <c r="FIE21" s="89"/>
      <c r="FIF21" s="89"/>
      <c r="FIG21" s="89"/>
      <c r="FIH21" s="89"/>
      <c r="FII21" s="89"/>
      <c r="FIJ21" s="89"/>
      <c r="FIK21" s="89"/>
      <c r="FIL21" s="89"/>
      <c r="FIM21" s="89"/>
      <c r="FIN21" s="89"/>
      <c r="FIO21" s="89"/>
      <c r="FIP21" s="89"/>
      <c r="FIQ21" s="89"/>
      <c r="FIR21" s="89"/>
      <c r="FIS21" s="89"/>
      <c r="FIT21" s="89"/>
      <c r="FIU21" s="89"/>
      <c r="FIV21" s="89"/>
      <c r="FIW21" s="89"/>
      <c r="FIX21" s="89"/>
      <c r="FIY21" s="89"/>
      <c r="FIZ21" s="89"/>
      <c r="FJA21" s="89"/>
      <c r="FJB21" s="89"/>
      <c r="FJC21" s="89"/>
      <c r="FJD21" s="89"/>
      <c r="FJE21" s="89"/>
      <c r="FJF21" s="89"/>
      <c r="FJG21" s="89"/>
      <c r="FJH21" s="89"/>
      <c r="FJI21" s="89"/>
      <c r="FJJ21" s="89"/>
      <c r="FJK21" s="89"/>
      <c r="FJL21" s="89"/>
      <c r="FJM21" s="89"/>
      <c r="FJN21" s="89"/>
      <c r="FJO21" s="89"/>
      <c r="FJP21" s="89"/>
      <c r="FJQ21" s="89"/>
      <c r="FJR21" s="89"/>
      <c r="FJS21" s="89"/>
      <c r="FJT21" s="89"/>
      <c r="FJU21" s="89"/>
      <c r="FJV21" s="89"/>
      <c r="FJW21" s="89"/>
      <c r="FJX21" s="89"/>
      <c r="FJY21" s="89"/>
      <c r="FJZ21" s="89"/>
      <c r="FKA21" s="89"/>
      <c r="FKB21" s="89"/>
      <c r="FKC21" s="89"/>
      <c r="FKD21" s="89"/>
      <c r="FKE21" s="89"/>
      <c r="FKF21" s="89"/>
      <c r="FKG21" s="89"/>
      <c r="FKH21" s="89"/>
      <c r="FKI21" s="89"/>
      <c r="FKJ21" s="89"/>
      <c r="FKK21" s="89"/>
      <c r="FKL21" s="89"/>
      <c r="FKM21" s="89"/>
      <c r="FKN21" s="89"/>
      <c r="FKO21" s="89"/>
      <c r="FKP21" s="89"/>
      <c r="FKQ21" s="89"/>
      <c r="FKR21" s="89"/>
      <c r="FKS21" s="89"/>
      <c r="FKT21" s="89"/>
      <c r="FKU21" s="89"/>
      <c r="FKV21" s="89"/>
      <c r="FKW21" s="89"/>
      <c r="FKX21" s="89"/>
      <c r="FKY21" s="89"/>
      <c r="FKZ21" s="89"/>
      <c r="FLA21" s="89"/>
      <c r="FLB21" s="89"/>
      <c r="FLC21" s="89"/>
      <c r="FLD21" s="89"/>
      <c r="FLE21" s="89"/>
      <c r="FLF21" s="89"/>
      <c r="FLG21" s="89"/>
      <c r="FLH21" s="89"/>
      <c r="FLI21" s="89"/>
      <c r="FLJ21" s="89"/>
      <c r="FLK21" s="89"/>
      <c r="FLL21" s="89"/>
      <c r="FLM21" s="89"/>
      <c r="FLN21" s="89"/>
      <c r="FLO21" s="89"/>
      <c r="FLP21" s="89"/>
      <c r="FLQ21" s="89"/>
      <c r="FLR21" s="89"/>
      <c r="FLS21" s="89"/>
      <c r="FLT21" s="89"/>
      <c r="FLU21" s="89"/>
      <c r="FLV21" s="89"/>
      <c r="FLW21" s="89"/>
      <c r="FLX21" s="89"/>
      <c r="FLY21" s="89"/>
      <c r="FLZ21" s="89"/>
      <c r="FMA21" s="89"/>
      <c r="FMB21" s="89"/>
      <c r="FMC21" s="89"/>
      <c r="FMD21" s="89"/>
      <c r="FME21" s="89"/>
      <c r="FMF21" s="89"/>
      <c r="FMG21" s="89"/>
      <c r="FMH21" s="89"/>
      <c r="FMI21" s="89"/>
      <c r="FMJ21" s="89"/>
      <c r="FMK21" s="89"/>
      <c r="FML21" s="89"/>
      <c r="FMM21" s="89"/>
      <c r="FMN21" s="89"/>
      <c r="FMO21" s="89"/>
      <c r="FMP21" s="89"/>
      <c r="FMQ21" s="89"/>
      <c r="FMR21" s="89"/>
      <c r="FMS21" s="89"/>
      <c r="FMT21" s="89"/>
      <c r="FMU21" s="89"/>
      <c r="FMV21" s="89"/>
      <c r="FMW21" s="89"/>
      <c r="FMX21" s="89"/>
      <c r="FMY21" s="89"/>
      <c r="FMZ21" s="89"/>
      <c r="FNA21" s="89"/>
      <c r="FNB21" s="89"/>
      <c r="FNC21" s="89"/>
      <c r="FND21" s="89"/>
      <c r="FNE21" s="89"/>
      <c r="FNF21" s="89"/>
      <c r="FNG21" s="89"/>
      <c r="FNH21" s="89"/>
      <c r="FNI21" s="89"/>
      <c r="FNJ21" s="89"/>
      <c r="FNK21" s="89"/>
      <c r="FNL21" s="89"/>
      <c r="FNM21" s="89"/>
      <c r="FNN21" s="89"/>
      <c r="FNO21" s="89"/>
      <c r="FNP21" s="89"/>
      <c r="FNQ21" s="89"/>
      <c r="FNR21" s="89"/>
      <c r="FNS21" s="89"/>
      <c r="FNT21" s="89"/>
      <c r="FNU21" s="89"/>
      <c r="FNV21" s="89"/>
      <c r="FNW21" s="89"/>
      <c r="FNX21" s="89"/>
      <c r="FNY21" s="89"/>
      <c r="FNZ21" s="89"/>
      <c r="FOA21" s="89"/>
      <c r="FOB21" s="89"/>
      <c r="FOC21" s="89"/>
      <c r="FOD21" s="89"/>
      <c r="FOE21" s="89"/>
      <c r="FOF21" s="89"/>
      <c r="FOG21" s="89"/>
      <c r="FOH21" s="89"/>
      <c r="FOI21" s="89"/>
      <c r="FOJ21" s="89"/>
      <c r="FOK21" s="89"/>
      <c r="FOL21" s="89"/>
      <c r="FOM21" s="89"/>
      <c r="FON21" s="89"/>
      <c r="FOO21" s="89"/>
      <c r="FOP21" s="89"/>
      <c r="FOQ21" s="89"/>
      <c r="FOR21" s="89"/>
      <c r="FOS21" s="89"/>
      <c r="FOT21" s="89"/>
      <c r="FOU21" s="89"/>
      <c r="FOV21" s="89"/>
      <c r="FOW21" s="89"/>
      <c r="FOX21" s="89"/>
      <c r="FOY21" s="89"/>
      <c r="FOZ21" s="89"/>
      <c r="FPA21" s="89"/>
      <c r="FPB21" s="89"/>
      <c r="FPC21" s="89"/>
      <c r="FPD21" s="89"/>
      <c r="FPE21" s="89"/>
      <c r="FPF21" s="89"/>
      <c r="FPG21" s="89"/>
      <c r="FPH21" s="89"/>
      <c r="FPI21" s="89"/>
      <c r="FPJ21" s="89"/>
      <c r="FPK21" s="89"/>
      <c r="FPL21" s="89"/>
      <c r="FPM21" s="89"/>
      <c r="FPN21" s="89"/>
      <c r="FPO21" s="89"/>
      <c r="FPP21" s="89"/>
      <c r="FPQ21" s="89"/>
      <c r="FPR21" s="89"/>
      <c r="FPS21" s="89"/>
      <c r="FPT21" s="89"/>
      <c r="FPU21" s="89"/>
      <c r="FPV21" s="89"/>
      <c r="FPW21" s="89"/>
      <c r="FPX21" s="89"/>
      <c r="FPY21" s="89"/>
      <c r="FPZ21" s="89"/>
      <c r="FQA21" s="89"/>
      <c r="FQB21" s="89"/>
      <c r="FQC21" s="89"/>
      <c r="FQD21" s="89"/>
      <c r="FQE21" s="89"/>
      <c r="FQF21" s="89"/>
      <c r="FQG21" s="89"/>
      <c r="FQH21" s="89"/>
      <c r="FQI21" s="89"/>
      <c r="FQJ21" s="89"/>
      <c r="FQK21" s="89"/>
      <c r="FQL21" s="89"/>
      <c r="FQM21" s="89"/>
      <c r="FQN21" s="89"/>
      <c r="FQO21" s="89"/>
      <c r="FQP21" s="89"/>
      <c r="FQQ21" s="89"/>
      <c r="FQR21" s="89"/>
      <c r="FQS21" s="89"/>
      <c r="FQT21" s="89"/>
      <c r="FQU21" s="89"/>
      <c r="FQV21" s="89"/>
      <c r="FQW21" s="89"/>
      <c r="FQX21" s="89"/>
      <c r="FQY21" s="89"/>
      <c r="FQZ21" s="89"/>
      <c r="FRA21" s="89"/>
      <c r="FRB21" s="89"/>
      <c r="FRC21" s="89"/>
      <c r="FRD21" s="89"/>
      <c r="FRE21" s="89"/>
      <c r="FRF21" s="89"/>
      <c r="FRG21" s="89"/>
      <c r="FRH21" s="89"/>
      <c r="FRI21" s="89"/>
      <c r="FRJ21" s="89"/>
      <c r="FRK21" s="89"/>
      <c r="FRL21" s="89"/>
      <c r="FRM21" s="89"/>
      <c r="FRN21" s="89"/>
      <c r="FRO21" s="89"/>
      <c r="FRP21" s="89"/>
      <c r="FRQ21" s="89"/>
      <c r="FRR21" s="89"/>
      <c r="FRS21" s="89"/>
      <c r="FRT21" s="89"/>
      <c r="FRU21" s="89"/>
      <c r="FRV21" s="89"/>
      <c r="FRW21" s="89"/>
      <c r="FRX21" s="89"/>
      <c r="FRY21" s="89"/>
      <c r="FRZ21" s="89"/>
      <c r="FSA21" s="89"/>
      <c r="FSB21" s="89"/>
      <c r="FSC21" s="89"/>
      <c r="FSD21" s="89"/>
      <c r="FSE21" s="89"/>
      <c r="FSF21" s="89"/>
      <c r="FSG21" s="89"/>
      <c r="FSH21" s="89"/>
      <c r="FSI21" s="89"/>
      <c r="FSJ21" s="89"/>
      <c r="FSK21" s="89"/>
      <c r="FSL21" s="89"/>
      <c r="FSM21" s="89"/>
      <c r="FSN21" s="89"/>
      <c r="FSO21" s="89"/>
      <c r="FSP21" s="89"/>
      <c r="FSQ21" s="89"/>
      <c r="FSR21" s="89"/>
      <c r="FSS21" s="89"/>
      <c r="FST21" s="89"/>
      <c r="FSU21" s="89"/>
      <c r="FSV21" s="89"/>
      <c r="FSW21" s="89"/>
      <c r="FSX21" s="89"/>
      <c r="FSY21" s="89"/>
      <c r="FSZ21" s="89"/>
      <c r="FTA21" s="89"/>
      <c r="FTB21" s="89"/>
      <c r="FTC21" s="89"/>
      <c r="FTD21" s="89"/>
      <c r="FTE21" s="89"/>
      <c r="FTF21" s="89"/>
      <c r="FTG21" s="89"/>
      <c r="FTH21" s="89"/>
      <c r="FTI21" s="89"/>
      <c r="FTJ21" s="89"/>
      <c r="FTK21" s="89"/>
      <c r="FTL21" s="89"/>
      <c r="FTM21" s="89"/>
      <c r="FTN21" s="89"/>
      <c r="FTO21" s="89"/>
      <c r="FTP21" s="89"/>
      <c r="FTQ21" s="89"/>
      <c r="FTR21" s="89"/>
      <c r="FTS21" s="89"/>
      <c r="FTT21" s="89"/>
      <c r="FTU21" s="89"/>
      <c r="FTV21" s="89"/>
      <c r="FTW21" s="89"/>
      <c r="FTX21" s="89"/>
      <c r="FTY21" s="89"/>
      <c r="FTZ21" s="89"/>
      <c r="FUA21" s="89"/>
      <c r="FUB21" s="89"/>
      <c r="FUC21" s="89"/>
      <c r="FUD21" s="89"/>
      <c r="FUE21" s="89"/>
      <c r="FUF21" s="89"/>
      <c r="FUG21" s="89"/>
      <c r="FUH21" s="89"/>
      <c r="FUI21" s="89"/>
      <c r="FUJ21" s="89"/>
      <c r="FUK21" s="89"/>
      <c r="FUL21" s="89"/>
      <c r="FUM21" s="89"/>
      <c r="FUN21" s="89"/>
      <c r="FUO21" s="89"/>
      <c r="FUP21" s="89"/>
      <c r="FUQ21" s="89"/>
      <c r="FUR21" s="89"/>
      <c r="FUS21" s="89"/>
      <c r="FUT21" s="89"/>
      <c r="FUU21" s="89"/>
      <c r="FUV21" s="89"/>
      <c r="FUW21" s="89"/>
      <c r="FUX21" s="89"/>
      <c r="FUY21" s="89"/>
      <c r="FUZ21" s="89"/>
      <c r="FVA21" s="89"/>
      <c r="FVB21" s="89"/>
      <c r="FVC21" s="89"/>
      <c r="FVD21" s="89"/>
      <c r="FVE21" s="89"/>
      <c r="FVF21" s="89"/>
      <c r="FVG21" s="89"/>
      <c r="FVH21" s="89"/>
      <c r="FVI21" s="89"/>
      <c r="FVJ21" s="89"/>
      <c r="FVK21" s="89"/>
      <c r="FVL21" s="89"/>
      <c r="FVM21" s="89"/>
      <c r="FVN21" s="89"/>
      <c r="FVO21" s="89"/>
      <c r="FVP21" s="89"/>
      <c r="FVQ21" s="89"/>
      <c r="FVR21" s="89"/>
      <c r="FVS21" s="89"/>
      <c r="FVT21" s="89"/>
      <c r="FVU21" s="89"/>
      <c r="FVV21" s="89"/>
      <c r="FVW21" s="89"/>
      <c r="FVX21" s="89"/>
      <c r="FVY21" s="89"/>
      <c r="FVZ21" s="89"/>
      <c r="FWA21" s="89"/>
      <c r="FWB21" s="89"/>
      <c r="FWC21" s="89"/>
      <c r="FWD21" s="89"/>
      <c r="FWE21" s="89"/>
      <c r="FWF21" s="89"/>
      <c r="FWG21" s="89"/>
      <c r="FWH21" s="89"/>
      <c r="FWI21" s="89"/>
      <c r="FWJ21" s="89"/>
      <c r="FWK21" s="89"/>
      <c r="FWL21" s="89"/>
      <c r="FWM21" s="89"/>
      <c r="FWN21" s="89"/>
      <c r="FWO21" s="89"/>
      <c r="FWP21" s="89"/>
      <c r="FWQ21" s="89"/>
      <c r="FWR21" s="89"/>
      <c r="FWS21" s="89"/>
      <c r="FWT21" s="89"/>
      <c r="FWU21" s="89"/>
      <c r="FWV21" s="89"/>
      <c r="FWW21" s="89"/>
      <c r="FWX21" s="89"/>
      <c r="FWY21" s="89"/>
      <c r="FWZ21" s="89"/>
      <c r="FXA21" s="89"/>
      <c r="FXB21" s="89"/>
      <c r="FXC21" s="89"/>
      <c r="FXD21" s="89"/>
      <c r="FXE21" s="89"/>
      <c r="FXF21" s="89"/>
      <c r="FXG21" s="89"/>
      <c r="FXH21" s="89"/>
      <c r="FXI21" s="89"/>
      <c r="FXJ21" s="89"/>
      <c r="FXK21" s="89"/>
      <c r="FXL21" s="89"/>
      <c r="FXM21" s="89"/>
      <c r="FXN21" s="89"/>
      <c r="FXO21" s="89"/>
      <c r="FXP21" s="89"/>
      <c r="FXQ21" s="89"/>
      <c r="FXR21" s="89"/>
      <c r="FXS21" s="89"/>
      <c r="FXT21" s="89"/>
      <c r="FXU21" s="89"/>
      <c r="FXV21" s="89"/>
      <c r="FXW21" s="89"/>
      <c r="FXX21" s="89"/>
      <c r="FXY21" s="89"/>
      <c r="FXZ21" s="89"/>
      <c r="FYA21" s="89"/>
      <c r="FYB21" s="89"/>
      <c r="FYC21" s="89"/>
      <c r="FYD21" s="89"/>
      <c r="FYE21" s="89"/>
      <c r="FYF21" s="89"/>
      <c r="FYG21" s="89"/>
      <c r="FYH21" s="89"/>
      <c r="FYI21" s="89"/>
      <c r="FYJ21" s="89"/>
      <c r="FYK21" s="89"/>
      <c r="FYL21" s="89"/>
      <c r="FYM21" s="89"/>
      <c r="FYN21" s="89"/>
      <c r="FYO21" s="89"/>
      <c r="FYP21" s="89"/>
      <c r="FYQ21" s="89"/>
      <c r="FYR21" s="89"/>
      <c r="FYS21" s="89"/>
      <c r="FYT21" s="89"/>
      <c r="FYU21" s="89"/>
      <c r="FYV21" s="89"/>
      <c r="FYW21" s="89"/>
      <c r="FYX21" s="89"/>
      <c r="FYY21" s="89"/>
      <c r="FYZ21" s="89"/>
      <c r="FZA21" s="89"/>
      <c r="FZB21" s="89"/>
      <c r="FZC21" s="89"/>
      <c r="FZD21" s="89"/>
      <c r="FZE21" s="89"/>
      <c r="FZF21" s="89"/>
      <c r="FZG21" s="89"/>
      <c r="FZH21" s="89"/>
      <c r="FZI21" s="89"/>
      <c r="FZJ21" s="89"/>
      <c r="FZK21" s="89"/>
      <c r="FZL21" s="89"/>
      <c r="FZM21" s="89"/>
      <c r="FZN21" s="89"/>
      <c r="FZO21" s="89"/>
      <c r="FZP21" s="89"/>
      <c r="FZQ21" s="89"/>
      <c r="FZR21" s="89"/>
      <c r="FZS21" s="89"/>
      <c r="FZT21" s="89"/>
      <c r="FZU21" s="89"/>
      <c r="FZV21" s="89"/>
      <c r="FZW21" s="89"/>
      <c r="FZX21" s="89"/>
      <c r="FZY21" s="89"/>
      <c r="FZZ21" s="89"/>
      <c r="GAA21" s="89"/>
      <c r="GAB21" s="89"/>
      <c r="GAC21" s="89"/>
      <c r="GAD21" s="89"/>
      <c r="GAE21" s="89"/>
      <c r="GAF21" s="89"/>
      <c r="GAG21" s="89"/>
      <c r="GAH21" s="89"/>
      <c r="GAI21" s="89"/>
      <c r="GAJ21" s="89"/>
      <c r="GAK21" s="89"/>
      <c r="GAL21" s="89"/>
      <c r="GAM21" s="89"/>
      <c r="GAN21" s="89"/>
      <c r="GAO21" s="89"/>
      <c r="GAP21" s="89"/>
      <c r="GAQ21" s="89"/>
      <c r="GAR21" s="89"/>
      <c r="GAS21" s="89"/>
      <c r="GAT21" s="89"/>
      <c r="GAU21" s="89"/>
      <c r="GAV21" s="89"/>
      <c r="GAW21" s="89"/>
      <c r="GAX21" s="89"/>
      <c r="GAY21" s="89"/>
      <c r="GAZ21" s="89"/>
      <c r="GBA21" s="89"/>
      <c r="GBB21" s="89"/>
      <c r="GBC21" s="89"/>
      <c r="GBD21" s="89"/>
      <c r="GBE21" s="89"/>
      <c r="GBF21" s="89"/>
      <c r="GBG21" s="89"/>
      <c r="GBH21" s="89"/>
      <c r="GBI21" s="89"/>
      <c r="GBJ21" s="89"/>
      <c r="GBK21" s="89"/>
      <c r="GBL21" s="89"/>
      <c r="GBM21" s="89"/>
      <c r="GBN21" s="89"/>
      <c r="GBO21" s="89"/>
      <c r="GBP21" s="89"/>
      <c r="GBQ21" s="89"/>
      <c r="GBR21" s="89"/>
      <c r="GBS21" s="89"/>
      <c r="GBT21" s="89"/>
      <c r="GBU21" s="89"/>
      <c r="GBV21" s="89"/>
      <c r="GBW21" s="89"/>
      <c r="GBX21" s="89"/>
      <c r="GBY21" s="89"/>
      <c r="GBZ21" s="89"/>
      <c r="GCA21" s="89"/>
      <c r="GCB21" s="89"/>
      <c r="GCC21" s="89"/>
      <c r="GCD21" s="89"/>
      <c r="GCE21" s="89"/>
      <c r="GCF21" s="89"/>
      <c r="GCG21" s="89"/>
      <c r="GCH21" s="89"/>
      <c r="GCI21" s="89"/>
      <c r="GCJ21" s="89"/>
      <c r="GCK21" s="89"/>
      <c r="GCL21" s="89"/>
      <c r="GCM21" s="89"/>
      <c r="GCN21" s="89"/>
      <c r="GCO21" s="89"/>
      <c r="GCP21" s="89"/>
      <c r="GCQ21" s="89"/>
      <c r="GCR21" s="89"/>
      <c r="GCS21" s="89"/>
      <c r="GCT21" s="89"/>
      <c r="GCU21" s="89"/>
      <c r="GCV21" s="89"/>
      <c r="GCW21" s="89"/>
      <c r="GCX21" s="89"/>
      <c r="GCY21" s="89"/>
      <c r="GCZ21" s="89"/>
      <c r="GDA21" s="89"/>
      <c r="GDB21" s="89"/>
      <c r="GDC21" s="89"/>
      <c r="GDD21" s="89"/>
      <c r="GDE21" s="89"/>
      <c r="GDF21" s="89"/>
      <c r="GDG21" s="89"/>
      <c r="GDH21" s="89"/>
      <c r="GDI21" s="89"/>
      <c r="GDJ21" s="89"/>
      <c r="GDK21" s="89"/>
      <c r="GDL21" s="89"/>
      <c r="GDM21" s="89"/>
      <c r="GDN21" s="89"/>
      <c r="GDO21" s="89"/>
      <c r="GDP21" s="89"/>
      <c r="GDQ21" s="89"/>
      <c r="GDR21" s="89"/>
      <c r="GDS21" s="89"/>
      <c r="GDT21" s="89"/>
      <c r="GDU21" s="89"/>
      <c r="GDV21" s="89"/>
      <c r="GDW21" s="89"/>
      <c r="GDX21" s="89"/>
      <c r="GDY21" s="89"/>
      <c r="GDZ21" s="89"/>
      <c r="GEA21" s="89"/>
      <c r="GEB21" s="89"/>
      <c r="GEC21" s="89"/>
      <c r="GED21" s="89"/>
      <c r="GEE21" s="89"/>
      <c r="GEF21" s="89"/>
      <c r="GEG21" s="89"/>
      <c r="GEH21" s="89"/>
      <c r="GEI21" s="89"/>
      <c r="GEJ21" s="89"/>
      <c r="GEK21" s="89"/>
      <c r="GEL21" s="89"/>
      <c r="GEM21" s="89"/>
      <c r="GEN21" s="89"/>
      <c r="GEO21" s="89"/>
      <c r="GEP21" s="89"/>
      <c r="GEQ21" s="89"/>
      <c r="GER21" s="89"/>
      <c r="GES21" s="89"/>
      <c r="GET21" s="89"/>
      <c r="GEU21" s="89"/>
      <c r="GEV21" s="89"/>
      <c r="GEW21" s="89"/>
      <c r="GEX21" s="89"/>
      <c r="GEY21" s="89"/>
      <c r="GEZ21" s="89"/>
      <c r="GFA21" s="89"/>
      <c r="GFB21" s="89"/>
      <c r="GFC21" s="89"/>
      <c r="GFD21" s="89"/>
      <c r="GFE21" s="89"/>
      <c r="GFF21" s="89"/>
      <c r="GFG21" s="89"/>
      <c r="GFH21" s="89"/>
      <c r="GFI21" s="89"/>
      <c r="GFJ21" s="89"/>
      <c r="GFK21" s="89"/>
      <c r="GFL21" s="89"/>
      <c r="GFM21" s="89"/>
      <c r="GFN21" s="89"/>
      <c r="GFO21" s="89"/>
      <c r="GFP21" s="89"/>
      <c r="GFQ21" s="89"/>
      <c r="GFR21" s="89"/>
      <c r="GFS21" s="89"/>
      <c r="GFT21" s="89"/>
      <c r="GFU21" s="89"/>
      <c r="GFV21" s="89"/>
      <c r="GFW21" s="89"/>
      <c r="GFX21" s="89"/>
      <c r="GFY21" s="89"/>
      <c r="GFZ21" s="89"/>
      <c r="GGA21" s="89"/>
      <c r="GGB21" s="89"/>
      <c r="GGC21" s="89"/>
      <c r="GGD21" s="89"/>
      <c r="GGE21" s="89"/>
      <c r="GGF21" s="89"/>
      <c r="GGG21" s="89"/>
      <c r="GGH21" s="89"/>
      <c r="GGI21" s="89"/>
      <c r="GGJ21" s="89"/>
      <c r="GGK21" s="89"/>
      <c r="GGL21" s="89"/>
      <c r="GGM21" s="89"/>
      <c r="GGN21" s="89"/>
      <c r="GGO21" s="89"/>
      <c r="GGP21" s="89"/>
      <c r="GGQ21" s="89"/>
      <c r="GGR21" s="89"/>
      <c r="GGS21" s="89"/>
      <c r="GGT21" s="89"/>
      <c r="GGU21" s="89"/>
      <c r="GGV21" s="89"/>
      <c r="GGW21" s="89"/>
      <c r="GGX21" s="89"/>
      <c r="GGY21" s="89"/>
      <c r="GGZ21" s="89"/>
      <c r="GHA21" s="89"/>
      <c r="GHB21" s="89"/>
      <c r="GHC21" s="89"/>
      <c r="GHD21" s="89"/>
      <c r="GHE21" s="89"/>
      <c r="GHF21" s="89"/>
      <c r="GHG21" s="89"/>
      <c r="GHH21" s="89"/>
      <c r="GHI21" s="89"/>
      <c r="GHJ21" s="89"/>
      <c r="GHK21" s="89"/>
      <c r="GHL21" s="89"/>
      <c r="GHM21" s="89"/>
      <c r="GHN21" s="89"/>
      <c r="GHO21" s="89"/>
      <c r="GHP21" s="89"/>
      <c r="GHQ21" s="89"/>
      <c r="GHR21" s="89"/>
      <c r="GHS21" s="89"/>
      <c r="GHT21" s="89"/>
      <c r="GHU21" s="89"/>
      <c r="GHV21" s="89"/>
      <c r="GHW21" s="89"/>
      <c r="GHX21" s="89"/>
      <c r="GHY21" s="89"/>
      <c r="GHZ21" s="89"/>
      <c r="GIA21" s="89"/>
      <c r="GIB21" s="89"/>
      <c r="GIC21" s="89"/>
      <c r="GID21" s="89"/>
      <c r="GIE21" s="89"/>
      <c r="GIF21" s="89"/>
      <c r="GIG21" s="89"/>
      <c r="GIH21" s="89"/>
      <c r="GII21" s="89"/>
      <c r="GIJ21" s="89"/>
      <c r="GIK21" s="89"/>
      <c r="GIL21" s="89"/>
      <c r="GIM21" s="89"/>
      <c r="GIN21" s="89"/>
      <c r="GIO21" s="89"/>
      <c r="GIP21" s="89"/>
      <c r="GIQ21" s="89"/>
      <c r="GIR21" s="89"/>
      <c r="GIS21" s="89"/>
      <c r="GIT21" s="89"/>
      <c r="GIU21" s="89"/>
      <c r="GIV21" s="89"/>
      <c r="GIW21" s="89"/>
      <c r="GIX21" s="89"/>
      <c r="GIY21" s="89"/>
      <c r="GIZ21" s="89"/>
      <c r="GJA21" s="89"/>
      <c r="GJB21" s="89"/>
      <c r="GJC21" s="89"/>
      <c r="GJD21" s="89"/>
      <c r="GJE21" s="89"/>
      <c r="GJF21" s="89"/>
      <c r="GJG21" s="89"/>
      <c r="GJH21" s="89"/>
      <c r="GJI21" s="89"/>
      <c r="GJJ21" s="89"/>
      <c r="GJK21" s="89"/>
      <c r="GJL21" s="89"/>
      <c r="GJM21" s="89"/>
      <c r="GJN21" s="89"/>
      <c r="GJO21" s="89"/>
      <c r="GJP21" s="89"/>
      <c r="GJQ21" s="89"/>
      <c r="GJR21" s="89"/>
      <c r="GJS21" s="89"/>
      <c r="GJT21" s="89"/>
      <c r="GJU21" s="89"/>
      <c r="GJV21" s="89"/>
      <c r="GJW21" s="89"/>
      <c r="GJX21" s="89"/>
      <c r="GJY21" s="89"/>
      <c r="GJZ21" s="89"/>
      <c r="GKA21" s="89"/>
      <c r="GKB21" s="89"/>
      <c r="GKC21" s="89"/>
      <c r="GKD21" s="89"/>
      <c r="GKE21" s="89"/>
      <c r="GKF21" s="89"/>
      <c r="GKG21" s="89"/>
      <c r="GKH21" s="89"/>
      <c r="GKI21" s="89"/>
      <c r="GKJ21" s="89"/>
      <c r="GKK21" s="89"/>
      <c r="GKL21" s="89"/>
      <c r="GKM21" s="89"/>
      <c r="GKN21" s="89"/>
      <c r="GKO21" s="89"/>
      <c r="GKP21" s="89"/>
      <c r="GKQ21" s="89"/>
      <c r="GKR21" s="89"/>
      <c r="GKS21" s="89"/>
      <c r="GKT21" s="89"/>
      <c r="GKU21" s="89"/>
      <c r="GKV21" s="89"/>
      <c r="GKW21" s="89"/>
      <c r="GKX21" s="89"/>
      <c r="GKY21" s="89"/>
      <c r="GKZ21" s="89"/>
      <c r="GLA21" s="89"/>
      <c r="GLB21" s="89"/>
      <c r="GLC21" s="89"/>
      <c r="GLD21" s="89"/>
      <c r="GLE21" s="89"/>
      <c r="GLF21" s="89"/>
      <c r="GLG21" s="89"/>
      <c r="GLH21" s="89"/>
      <c r="GLI21" s="89"/>
      <c r="GLJ21" s="89"/>
      <c r="GLK21" s="89"/>
      <c r="GLL21" s="89"/>
      <c r="GLM21" s="89"/>
      <c r="GLN21" s="89"/>
      <c r="GLO21" s="89"/>
      <c r="GLP21" s="89"/>
      <c r="GLQ21" s="89"/>
      <c r="GLR21" s="89"/>
      <c r="GLS21" s="89"/>
      <c r="GLT21" s="89"/>
      <c r="GLU21" s="89"/>
      <c r="GLV21" s="89"/>
      <c r="GLW21" s="89"/>
      <c r="GLX21" s="89"/>
      <c r="GLY21" s="89"/>
      <c r="GLZ21" s="89"/>
      <c r="GMA21" s="89"/>
      <c r="GMB21" s="89"/>
      <c r="GMC21" s="89"/>
      <c r="GMD21" s="89"/>
      <c r="GME21" s="89"/>
      <c r="GMF21" s="89"/>
      <c r="GMG21" s="89"/>
      <c r="GMH21" s="89"/>
      <c r="GMI21" s="89"/>
      <c r="GMJ21" s="89"/>
      <c r="GMK21" s="89"/>
      <c r="GML21" s="89"/>
      <c r="GMM21" s="89"/>
      <c r="GMN21" s="89"/>
      <c r="GMO21" s="89"/>
      <c r="GMP21" s="89"/>
      <c r="GMQ21" s="89"/>
      <c r="GMR21" s="89"/>
      <c r="GMS21" s="89"/>
      <c r="GMT21" s="89"/>
      <c r="GMU21" s="89"/>
      <c r="GMV21" s="89"/>
      <c r="GMW21" s="89"/>
      <c r="GMX21" s="89"/>
      <c r="GMY21" s="89"/>
      <c r="GMZ21" s="89"/>
      <c r="GNA21" s="89"/>
      <c r="GNB21" s="89"/>
      <c r="GNC21" s="89"/>
      <c r="GND21" s="89"/>
      <c r="GNE21" s="89"/>
      <c r="GNF21" s="89"/>
      <c r="GNG21" s="89"/>
      <c r="GNH21" s="89"/>
      <c r="GNI21" s="89"/>
      <c r="GNJ21" s="89"/>
      <c r="GNK21" s="89"/>
      <c r="GNL21" s="89"/>
      <c r="GNM21" s="89"/>
      <c r="GNN21" s="89"/>
      <c r="GNO21" s="89"/>
      <c r="GNP21" s="89"/>
      <c r="GNQ21" s="89"/>
      <c r="GNR21" s="89"/>
      <c r="GNS21" s="89"/>
      <c r="GNT21" s="89"/>
      <c r="GNU21" s="89"/>
      <c r="GNV21" s="89"/>
      <c r="GNW21" s="89"/>
      <c r="GNX21" s="89"/>
      <c r="GNY21" s="89"/>
      <c r="GNZ21" s="89"/>
      <c r="GOA21" s="89"/>
      <c r="GOB21" s="89"/>
      <c r="GOC21" s="89"/>
      <c r="GOD21" s="89"/>
      <c r="GOE21" s="89"/>
      <c r="GOF21" s="89"/>
      <c r="GOG21" s="89"/>
      <c r="GOH21" s="89"/>
      <c r="GOI21" s="89"/>
      <c r="GOJ21" s="89"/>
      <c r="GOK21" s="89"/>
      <c r="GOL21" s="89"/>
      <c r="GOM21" s="89"/>
      <c r="GON21" s="89"/>
      <c r="GOO21" s="89"/>
      <c r="GOP21" s="89"/>
      <c r="GOQ21" s="89"/>
      <c r="GOR21" s="89"/>
      <c r="GOS21" s="89"/>
      <c r="GOT21" s="89"/>
      <c r="GOU21" s="89"/>
      <c r="GOV21" s="89"/>
      <c r="GOW21" s="89"/>
      <c r="GOX21" s="89"/>
      <c r="GOY21" s="89"/>
      <c r="GOZ21" s="89"/>
      <c r="GPA21" s="89"/>
      <c r="GPB21" s="89"/>
      <c r="GPC21" s="89"/>
      <c r="GPD21" s="89"/>
      <c r="GPE21" s="89"/>
      <c r="GPF21" s="89"/>
      <c r="GPG21" s="89"/>
      <c r="GPH21" s="89"/>
      <c r="GPI21" s="89"/>
      <c r="GPJ21" s="89"/>
      <c r="GPK21" s="89"/>
      <c r="GPL21" s="89"/>
      <c r="GPM21" s="89"/>
      <c r="GPN21" s="89"/>
      <c r="GPO21" s="89"/>
      <c r="GPP21" s="89"/>
      <c r="GPQ21" s="89"/>
      <c r="GPR21" s="89"/>
      <c r="GPS21" s="89"/>
      <c r="GPT21" s="89"/>
      <c r="GPU21" s="89"/>
      <c r="GPV21" s="89"/>
      <c r="GPW21" s="89"/>
      <c r="GPX21" s="89"/>
      <c r="GPY21" s="89"/>
      <c r="GPZ21" s="89"/>
      <c r="GQA21" s="89"/>
      <c r="GQB21" s="89"/>
      <c r="GQC21" s="89"/>
      <c r="GQD21" s="89"/>
      <c r="GQE21" s="89"/>
      <c r="GQF21" s="89"/>
      <c r="GQG21" s="89"/>
      <c r="GQH21" s="89"/>
      <c r="GQI21" s="89"/>
      <c r="GQJ21" s="89"/>
      <c r="GQK21" s="89"/>
      <c r="GQL21" s="89"/>
      <c r="GQM21" s="89"/>
      <c r="GQN21" s="89"/>
      <c r="GQO21" s="89"/>
      <c r="GQP21" s="89"/>
      <c r="GQQ21" s="89"/>
      <c r="GQR21" s="89"/>
      <c r="GQS21" s="89"/>
      <c r="GQT21" s="89"/>
      <c r="GQU21" s="89"/>
      <c r="GQV21" s="89"/>
      <c r="GQW21" s="89"/>
      <c r="GQX21" s="89"/>
      <c r="GQY21" s="89"/>
      <c r="GQZ21" s="89"/>
      <c r="GRA21" s="89"/>
      <c r="GRB21" s="89"/>
      <c r="GRC21" s="89"/>
      <c r="GRD21" s="89"/>
      <c r="GRE21" s="89"/>
      <c r="GRF21" s="89"/>
      <c r="GRG21" s="89"/>
      <c r="GRH21" s="89"/>
      <c r="GRI21" s="89"/>
      <c r="GRJ21" s="89"/>
      <c r="GRK21" s="89"/>
      <c r="GRL21" s="89"/>
      <c r="GRM21" s="89"/>
      <c r="GRN21" s="89"/>
      <c r="GRO21" s="89"/>
      <c r="GRP21" s="89"/>
      <c r="GRQ21" s="89"/>
      <c r="GRR21" s="89"/>
      <c r="GRS21" s="89"/>
      <c r="GRT21" s="89"/>
      <c r="GRU21" s="89"/>
      <c r="GRV21" s="89"/>
      <c r="GRW21" s="89"/>
      <c r="GRX21" s="89"/>
      <c r="GRY21" s="89"/>
      <c r="GRZ21" s="89"/>
      <c r="GSA21" s="89"/>
      <c r="GSB21" s="89"/>
      <c r="GSC21" s="89"/>
      <c r="GSD21" s="89"/>
      <c r="GSE21" s="89"/>
      <c r="GSF21" s="89"/>
      <c r="GSG21" s="89"/>
      <c r="GSH21" s="89"/>
      <c r="GSI21" s="89"/>
      <c r="GSJ21" s="89"/>
      <c r="GSK21" s="89"/>
      <c r="GSL21" s="89"/>
      <c r="GSM21" s="89"/>
      <c r="GSN21" s="89"/>
      <c r="GSO21" s="89"/>
      <c r="GSP21" s="89"/>
      <c r="GSQ21" s="89"/>
      <c r="GSR21" s="89"/>
      <c r="GSS21" s="89"/>
      <c r="GST21" s="89"/>
      <c r="GSU21" s="89"/>
      <c r="GSV21" s="89"/>
      <c r="GSW21" s="89"/>
      <c r="GSX21" s="89"/>
      <c r="GSY21" s="89"/>
      <c r="GSZ21" s="89"/>
      <c r="GTA21" s="89"/>
      <c r="GTB21" s="89"/>
      <c r="GTC21" s="89"/>
      <c r="GTD21" s="89"/>
      <c r="GTE21" s="89"/>
      <c r="GTF21" s="89"/>
      <c r="GTG21" s="89"/>
      <c r="GTH21" s="89"/>
      <c r="GTI21" s="89"/>
      <c r="GTJ21" s="89"/>
      <c r="GTK21" s="89"/>
      <c r="GTL21" s="89"/>
      <c r="GTM21" s="89"/>
      <c r="GTN21" s="89"/>
      <c r="GTO21" s="89"/>
      <c r="GTP21" s="89"/>
      <c r="GTQ21" s="89"/>
      <c r="GTR21" s="89"/>
      <c r="GTS21" s="89"/>
      <c r="GTT21" s="89"/>
      <c r="GTU21" s="89"/>
      <c r="GTV21" s="89"/>
      <c r="GTW21" s="89"/>
      <c r="GTX21" s="89"/>
      <c r="GTY21" s="89"/>
      <c r="GTZ21" s="89"/>
      <c r="GUA21" s="89"/>
      <c r="GUB21" s="89"/>
      <c r="GUC21" s="89"/>
      <c r="GUD21" s="89"/>
      <c r="GUE21" s="89"/>
      <c r="GUF21" s="89"/>
      <c r="GUG21" s="89"/>
      <c r="GUH21" s="89"/>
      <c r="GUI21" s="89"/>
      <c r="GUJ21" s="89"/>
      <c r="GUK21" s="89"/>
      <c r="GUL21" s="89"/>
      <c r="GUM21" s="89"/>
      <c r="GUN21" s="89"/>
      <c r="GUO21" s="89"/>
      <c r="GUP21" s="89"/>
      <c r="GUQ21" s="89"/>
      <c r="GUR21" s="89"/>
      <c r="GUS21" s="89"/>
      <c r="GUT21" s="89"/>
      <c r="GUU21" s="89"/>
      <c r="GUV21" s="89"/>
      <c r="GUW21" s="89"/>
      <c r="GUX21" s="89"/>
      <c r="GUY21" s="89"/>
      <c r="GUZ21" s="89"/>
      <c r="GVA21" s="89"/>
      <c r="GVB21" s="89"/>
      <c r="GVC21" s="89"/>
      <c r="GVD21" s="89"/>
      <c r="GVE21" s="89"/>
      <c r="GVF21" s="89"/>
      <c r="GVG21" s="89"/>
      <c r="GVH21" s="89"/>
      <c r="GVI21" s="89"/>
      <c r="GVJ21" s="89"/>
      <c r="GVK21" s="89"/>
      <c r="GVL21" s="89"/>
      <c r="GVM21" s="89"/>
      <c r="GVN21" s="89"/>
      <c r="GVO21" s="89"/>
      <c r="GVP21" s="89"/>
      <c r="GVQ21" s="89"/>
      <c r="GVR21" s="89"/>
      <c r="GVS21" s="89"/>
      <c r="GVT21" s="89"/>
      <c r="GVU21" s="89"/>
      <c r="GVV21" s="89"/>
      <c r="GVW21" s="89"/>
      <c r="GVX21" s="89"/>
      <c r="GVY21" s="89"/>
      <c r="GVZ21" s="89"/>
      <c r="GWA21" s="89"/>
      <c r="GWB21" s="89"/>
      <c r="GWC21" s="89"/>
      <c r="GWD21" s="89"/>
      <c r="GWE21" s="89"/>
      <c r="GWF21" s="89"/>
      <c r="GWG21" s="89"/>
      <c r="GWH21" s="89"/>
      <c r="GWI21" s="89"/>
      <c r="GWJ21" s="89"/>
      <c r="GWK21" s="89"/>
      <c r="GWL21" s="89"/>
      <c r="GWM21" s="89"/>
      <c r="GWN21" s="89"/>
      <c r="GWO21" s="89"/>
      <c r="GWP21" s="89"/>
      <c r="GWQ21" s="89"/>
      <c r="GWR21" s="89"/>
      <c r="GWS21" s="89"/>
      <c r="GWT21" s="89"/>
      <c r="GWU21" s="89"/>
      <c r="GWV21" s="89"/>
      <c r="GWW21" s="89"/>
      <c r="GWX21" s="89"/>
      <c r="GWY21" s="89"/>
      <c r="GWZ21" s="89"/>
      <c r="GXA21" s="89"/>
      <c r="GXB21" s="89"/>
      <c r="GXC21" s="89"/>
      <c r="GXD21" s="89"/>
      <c r="GXE21" s="89"/>
      <c r="GXF21" s="89"/>
      <c r="GXG21" s="89"/>
      <c r="GXH21" s="89"/>
      <c r="GXI21" s="89"/>
      <c r="GXJ21" s="89"/>
      <c r="GXK21" s="89"/>
      <c r="GXL21" s="89"/>
      <c r="GXM21" s="89"/>
      <c r="GXN21" s="89"/>
      <c r="GXO21" s="89"/>
      <c r="GXP21" s="89"/>
      <c r="GXQ21" s="89"/>
      <c r="GXR21" s="89"/>
      <c r="GXS21" s="89"/>
      <c r="GXT21" s="89"/>
      <c r="GXU21" s="89"/>
      <c r="GXV21" s="89"/>
      <c r="GXW21" s="89"/>
      <c r="GXX21" s="89"/>
      <c r="GXY21" s="89"/>
      <c r="GXZ21" s="89"/>
      <c r="GYA21" s="89"/>
      <c r="GYB21" s="89"/>
      <c r="GYC21" s="89"/>
      <c r="GYD21" s="89"/>
      <c r="GYE21" s="89"/>
      <c r="GYF21" s="89"/>
      <c r="GYG21" s="89"/>
      <c r="GYH21" s="89"/>
      <c r="GYI21" s="89"/>
      <c r="GYJ21" s="89"/>
      <c r="GYK21" s="89"/>
      <c r="GYL21" s="89"/>
      <c r="GYM21" s="89"/>
      <c r="GYN21" s="89"/>
      <c r="GYO21" s="89"/>
      <c r="GYP21" s="89"/>
      <c r="GYQ21" s="89"/>
      <c r="GYR21" s="89"/>
      <c r="GYS21" s="89"/>
      <c r="GYT21" s="89"/>
      <c r="GYU21" s="89"/>
      <c r="GYV21" s="89"/>
      <c r="GYW21" s="89"/>
      <c r="GYX21" s="89"/>
      <c r="GYY21" s="89"/>
      <c r="GYZ21" s="89"/>
      <c r="GZA21" s="89"/>
      <c r="GZB21" s="89"/>
      <c r="GZC21" s="89"/>
      <c r="GZD21" s="89"/>
      <c r="GZE21" s="89"/>
      <c r="GZF21" s="89"/>
      <c r="GZG21" s="89"/>
      <c r="GZH21" s="89"/>
      <c r="GZI21" s="89"/>
      <c r="GZJ21" s="89"/>
      <c r="GZK21" s="89"/>
      <c r="GZL21" s="89"/>
      <c r="GZM21" s="89"/>
      <c r="GZN21" s="89"/>
      <c r="GZO21" s="89"/>
      <c r="GZP21" s="89"/>
      <c r="GZQ21" s="89"/>
      <c r="GZR21" s="89"/>
      <c r="GZS21" s="89"/>
      <c r="GZT21" s="89"/>
      <c r="GZU21" s="89"/>
      <c r="GZV21" s="89"/>
      <c r="GZW21" s="89"/>
      <c r="GZX21" s="89"/>
      <c r="GZY21" s="89"/>
      <c r="GZZ21" s="89"/>
      <c r="HAA21" s="89"/>
      <c r="HAB21" s="89"/>
      <c r="HAC21" s="89"/>
      <c r="HAD21" s="89"/>
      <c r="HAE21" s="89"/>
      <c r="HAF21" s="89"/>
      <c r="HAG21" s="89"/>
      <c r="HAH21" s="89"/>
      <c r="HAI21" s="89"/>
      <c r="HAJ21" s="89"/>
      <c r="HAK21" s="89"/>
      <c r="HAL21" s="89"/>
      <c r="HAM21" s="89"/>
      <c r="HAN21" s="89"/>
      <c r="HAO21" s="89"/>
      <c r="HAP21" s="89"/>
      <c r="HAQ21" s="89"/>
      <c r="HAR21" s="89"/>
      <c r="HAS21" s="89"/>
      <c r="HAT21" s="89"/>
      <c r="HAU21" s="89"/>
      <c r="HAV21" s="89"/>
      <c r="HAW21" s="89"/>
      <c r="HAX21" s="89"/>
      <c r="HAY21" s="89"/>
      <c r="HAZ21" s="89"/>
      <c r="HBA21" s="89"/>
      <c r="HBB21" s="89"/>
      <c r="HBC21" s="89"/>
      <c r="HBD21" s="89"/>
      <c r="HBE21" s="89"/>
      <c r="HBF21" s="89"/>
      <c r="HBG21" s="89"/>
      <c r="HBH21" s="89"/>
      <c r="HBI21" s="89"/>
      <c r="HBJ21" s="89"/>
      <c r="HBK21" s="89"/>
      <c r="HBL21" s="89"/>
      <c r="HBM21" s="89"/>
      <c r="HBN21" s="89"/>
      <c r="HBO21" s="89"/>
      <c r="HBP21" s="89"/>
      <c r="HBQ21" s="89"/>
      <c r="HBR21" s="89"/>
      <c r="HBS21" s="89"/>
      <c r="HBT21" s="89"/>
      <c r="HBU21" s="89"/>
      <c r="HBV21" s="89"/>
      <c r="HBW21" s="89"/>
      <c r="HBX21" s="89"/>
      <c r="HBY21" s="89"/>
      <c r="HBZ21" s="89"/>
      <c r="HCA21" s="89"/>
      <c r="HCB21" s="89"/>
      <c r="HCC21" s="89"/>
      <c r="HCD21" s="89"/>
      <c r="HCE21" s="89"/>
      <c r="HCF21" s="89"/>
      <c r="HCG21" s="89"/>
      <c r="HCH21" s="89"/>
      <c r="HCI21" s="89"/>
      <c r="HCJ21" s="89"/>
      <c r="HCK21" s="89"/>
      <c r="HCL21" s="89"/>
      <c r="HCM21" s="89"/>
      <c r="HCN21" s="89"/>
      <c r="HCO21" s="89"/>
      <c r="HCP21" s="89"/>
      <c r="HCQ21" s="89"/>
      <c r="HCR21" s="89"/>
      <c r="HCS21" s="89"/>
      <c r="HCT21" s="89"/>
      <c r="HCU21" s="89"/>
      <c r="HCV21" s="89"/>
      <c r="HCW21" s="89"/>
      <c r="HCX21" s="89"/>
      <c r="HCY21" s="89"/>
      <c r="HCZ21" s="89"/>
      <c r="HDA21" s="89"/>
      <c r="HDB21" s="89"/>
      <c r="HDC21" s="89"/>
      <c r="HDD21" s="89"/>
      <c r="HDE21" s="89"/>
      <c r="HDF21" s="89"/>
      <c r="HDG21" s="89"/>
      <c r="HDH21" s="89"/>
      <c r="HDI21" s="89"/>
      <c r="HDJ21" s="89"/>
      <c r="HDK21" s="89"/>
      <c r="HDL21" s="89"/>
      <c r="HDM21" s="89"/>
      <c r="HDN21" s="89"/>
      <c r="HDO21" s="89"/>
      <c r="HDP21" s="89"/>
      <c r="HDQ21" s="89"/>
      <c r="HDR21" s="89"/>
      <c r="HDS21" s="89"/>
      <c r="HDT21" s="89"/>
      <c r="HDU21" s="89"/>
      <c r="HDV21" s="89"/>
      <c r="HDW21" s="89"/>
      <c r="HDX21" s="89"/>
      <c r="HDY21" s="89"/>
      <c r="HDZ21" s="89"/>
      <c r="HEA21" s="89"/>
      <c r="HEB21" s="89"/>
      <c r="HEC21" s="89"/>
      <c r="HED21" s="89"/>
      <c r="HEE21" s="89"/>
      <c r="HEF21" s="89"/>
      <c r="HEG21" s="89"/>
      <c r="HEH21" s="89"/>
      <c r="HEI21" s="89"/>
      <c r="HEJ21" s="89"/>
      <c r="HEK21" s="89"/>
      <c r="HEL21" s="89"/>
      <c r="HEM21" s="89"/>
      <c r="HEN21" s="89"/>
      <c r="HEO21" s="89"/>
      <c r="HEP21" s="89"/>
      <c r="HEQ21" s="89"/>
      <c r="HER21" s="89"/>
      <c r="HES21" s="89"/>
      <c r="HET21" s="89"/>
      <c r="HEU21" s="89"/>
      <c r="HEV21" s="89"/>
      <c r="HEW21" s="89"/>
      <c r="HEX21" s="89"/>
      <c r="HEY21" s="89"/>
      <c r="HEZ21" s="89"/>
      <c r="HFA21" s="89"/>
      <c r="HFB21" s="89"/>
      <c r="HFC21" s="89"/>
      <c r="HFD21" s="89"/>
      <c r="HFE21" s="89"/>
      <c r="HFF21" s="89"/>
      <c r="HFG21" s="89"/>
      <c r="HFH21" s="89"/>
      <c r="HFI21" s="89"/>
      <c r="HFJ21" s="89"/>
      <c r="HFK21" s="89"/>
      <c r="HFL21" s="89"/>
      <c r="HFM21" s="89"/>
      <c r="HFN21" s="89"/>
      <c r="HFO21" s="89"/>
      <c r="HFP21" s="89"/>
      <c r="HFQ21" s="89"/>
      <c r="HFR21" s="89"/>
      <c r="HFS21" s="89"/>
      <c r="HFT21" s="89"/>
      <c r="HFU21" s="89"/>
      <c r="HFV21" s="89"/>
      <c r="HFW21" s="89"/>
      <c r="HFX21" s="89"/>
      <c r="HFY21" s="89"/>
      <c r="HFZ21" s="89"/>
      <c r="HGA21" s="89"/>
      <c r="HGB21" s="89"/>
      <c r="HGC21" s="89"/>
      <c r="HGD21" s="89"/>
      <c r="HGE21" s="89"/>
      <c r="HGF21" s="89"/>
      <c r="HGG21" s="89"/>
      <c r="HGH21" s="89"/>
      <c r="HGI21" s="89"/>
      <c r="HGJ21" s="89"/>
      <c r="HGK21" s="89"/>
      <c r="HGL21" s="89"/>
      <c r="HGM21" s="89"/>
      <c r="HGN21" s="89"/>
      <c r="HGO21" s="89"/>
      <c r="HGP21" s="89"/>
      <c r="HGQ21" s="89"/>
      <c r="HGR21" s="89"/>
      <c r="HGS21" s="89"/>
      <c r="HGT21" s="89"/>
      <c r="HGU21" s="89"/>
      <c r="HGV21" s="89"/>
      <c r="HGW21" s="89"/>
      <c r="HGX21" s="89"/>
      <c r="HGY21" s="89"/>
      <c r="HGZ21" s="89"/>
      <c r="HHA21" s="89"/>
      <c r="HHB21" s="89"/>
      <c r="HHC21" s="89"/>
      <c r="HHD21" s="89"/>
      <c r="HHE21" s="89"/>
      <c r="HHF21" s="89"/>
      <c r="HHG21" s="89"/>
      <c r="HHH21" s="89"/>
      <c r="HHI21" s="89"/>
      <c r="HHJ21" s="89"/>
      <c r="HHK21" s="89"/>
      <c r="HHL21" s="89"/>
      <c r="HHM21" s="89"/>
      <c r="HHN21" s="89"/>
      <c r="HHO21" s="89"/>
      <c r="HHP21" s="89"/>
      <c r="HHQ21" s="89"/>
      <c r="HHR21" s="89"/>
      <c r="HHS21" s="89"/>
      <c r="HHT21" s="89"/>
      <c r="HHU21" s="89"/>
      <c r="HHV21" s="89"/>
      <c r="HHW21" s="89"/>
      <c r="HHX21" s="89"/>
      <c r="HHY21" s="89"/>
      <c r="HHZ21" s="89"/>
      <c r="HIA21" s="89"/>
      <c r="HIB21" s="89"/>
      <c r="HIC21" s="89"/>
      <c r="HID21" s="89"/>
      <c r="HIE21" s="89"/>
      <c r="HIF21" s="89"/>
      <c r="HIG21" s="89"/>
      <c r="HIH21" s="89"/>
      <c r="HII21" s="89"/>
      <c r="HIJ21" s="89"/>
      <c r="HIK21" s="89"/>
      <c r="HIL21" s="89"/>
      <c r="HIM21" s="89"/>
      <c r="HIN21" s="89"/>
      <c r="HIO21" s="89"/>
      <c r="HIP21" s="89"/>
      <c r="HIQ21" s="89"/>
      <c r="HIR21" s="89"/>
      <c r="HIS21" s="89"/>
      <c r="HIT21" s="89"/>
      <c r="HIU21" s="89"/>
      <c r="HIV21" s="89"/>
      <c r="HIW21" s="89"/>
      <c r="HIX21" s="89"/>
      <c r="HIY21" s="89"/>
      <c r="HIZ21" s="89"/>
      <c r="HJA21" s="89"/>
      <c r="HJB21" s="89"/>
      <c r="HJC21" s="89"/>
      <c r="HJD21" s="89"/>
      <c r="HJE21" s="89"/>
      <c r="HJF21" s="89"/>
      <c r="HJG21" s="89"/>
      <c r="HJH21" s="89"/>
      <c r="HJI21" s="89"/>
      <c r="HJJ21" s="89"/>
      <c r="HJK21" s="89"/>
      <c r="HJL21" s="89"/>
      <c r="HJM21" s="89"/>
      <c r="HJN21" s="89"/>
      <c r="HJO21" s="89"/>
      <c r="HJP21" s="89"/>
      <c r="HJQ21" s="89"/>
      <c r="HJR21" s="89"/>
      <c r="HJS21" s="89"/>
      <c r="HJT21" s="89"/>
      <c r="HJU21" s="89"/>
      <c r="HJV21" s="89"/>
      <c r="HJW21" s="89"/>
      <c r="HJX21" s="89"/>
      <c r="HJY21" s="89"/>
      <c r="HJZ21" s="89"/>
      <c r="HKA21" s="89"/>
      <c r="HKB21" s="89"/>
      <c r="HKC21" s="89"/>
      <c r="HKD21" s="89"/>
      <c r="HKE21" s="89"/>
      <c r="HKF21" s="89"/>
      <c r="HKG21" s="89"/>
      <c r="HKH21" s="89"/>
      <c r="HKI21" s="89"/>
      <c r="HKJ21" s="89"/>
      <c r="HKK21" s="89"/>
      <c r="HKL21" s="89"/>
      <c r="HKM21" s="89"/>
      <c r="HKN21" s="89"/>
      <c r="HKO21" s="89"/>
      <c r="HKP21" s="89"/>
      <c r="HKQ21" s="89"/>
      <c r="HKR21" s="89"/>
      <c r="HKS21" s="89"/>
      <c r="HKT21" s="89"/>
      <c r="HKU21" s="89"/>
      <c r="HKV21" s="89"/>
      <c r="HKW21" s="89"/>
      <c r="HKX21" s="89"/>
      <c r="HKY21" s="89"/>
      <c r="HKZ21" s="89"/>
      <c r="HLA21" s="89"/>
      <c r="HLB21" s="89"/>
      <c r="HLC21" s="89"/>
      <c r="HLD21" s="89"/>
      <c r="HLE21" s="89"/>
      <c r="HLF21" s="89"/>
      <c r="HLG21" s="89"/>
      <c r="HLH21" s="89"/>
      <c r="HLI21" s="89"/>
      <c r="HLJ21" s="89"/>
      <c r="HLK21" s="89"/>
      <c r="HLL21" s="89"/>
      <c r="HLM21" s="89"/>
      <c r="HLN21" s="89"/>
      <c r="HLO21" s="89"/>
      <c r="HLP21" s="89"/>
      <c r="HLQ21" s="89"/>
      <c r="HLR21" s="89"/>
      <c r="HLS21" s="89"/>
      <c r="HLT21" s="89"/>
      <c r="HLU21" s="89"/>
      <c r="HLV21" s="89"/>
      <c r="HLW21" s="89"/>
      <c r="HLX21" s="89"/>
      <c r="HLY21" s="89"/>
      <c r="HLZ21" s="89"/>
      <c r="HMA21" s="89"/>
      <c r="HMB21" s="89"/>
      <c r="HMC21" s="89"/>
      <c r="HMD21" s="89"/>
      <c r="HME21" s="89"/>
      <c r="HMF21" s="89"/>
      <c r="HMG21" s="89"/>
      <c r="HMH21" s="89"/>
      <c r="HMI21" s="89"/>
      <c r="HMJ21" s="89"/>
      <c r="HMK21" s="89"/>
      <c r="HML21" s="89"/>
      <c r="HMM21" s="89"/>
      <c r="HMN21" s="89"/>
      <c r="HMO21" s="89"/>
      <c r="HMP21" s="89"/>
      <c r="HMQ21" s="89"/>
      <c r="HMR21" s="89"/>
      <c r="HMS21" s="89"/>
      <c r="HMT21" s="89"/>
      <c r="HMU21" s="89"/>
      <c r="HMV21" s="89"/>
      <c r="HMW21" s="89"/>
      <c r="HMX21" s="89"/>
      <c r="HMY21" s="89"/>
      <c r="HMZ21" s="89"/>
      <c r="HNA21" s="89"/>
      <c r="HNB21" s="89"/>
      <c r="HNC21" s="89"/>
      <c r="HND21" s="89"/>
      <c r="HNE21" s="89"/>
      <c r="HNF21" s="89"/>
      <c r="HNG21" s="89"/>
      <c r="HNH21" s="89"/>
      <c r="HNI21" s="89"/>
      <c r="HNJ21" s="89"/>
      <c r="HNK21" s="89"/>
      <c r="HNL21" s="89"/>
      <c r="HNM21" s="89"/>
      <c r="HNN21" s="89"/>
      <c r="HNO21" s="89"/>
      <c r="HNP21" s="89"/>
      <c r="HNQ21" s="89"/>
      <c r="HNR21" s="89"/>
      <c r="HNS21" s="89"/>
      <c r="HNT21" s="89"/>
      <c r="HNU21" s="89"/>
      <c r="HNV21" s="89"/>
      <c r="HNW21" s="89"/>
      <c r="HNX21" s="89"/>
      <c r="HNY21" s="89"/>
      <c r="HNZ21" s="89"/>
      <c r="HOA21" s="89"/>
      <c r="HOB21" s="89"/>
      <c r="HOC21" s="89"/>
      <c r="HOD21" s="89"/>
      <c r="HOE21" s="89"/>
      <c r="HOF21" s="89"/>
      <c r="HOG21" s="89"/>
      <c r="HOH21" s="89"/>
      <c r="HOI21" s="89"/>
      <c r="HOJ21" s="89"/>
      <c r="HOK21" s="89"/>
      <c r="HOL21" s="89"/>
      <c r="HOM21" s="89"/>
      <c r="HON21" s="89"/>
      <c r="HOO21" s="89"/>
      <c r="HOP21" s="89"/>
      <c r="HOQ21" s="89"/>
      <c r="HOR21" s="89"/>
      <c r="HOS21" s="89"/>
      <c r="HOT21" s="89"/>
      <c r="HOU21" s="89"/>
      <c r="HOV21" s="89"/>
      <c r="HOW21" s="89"/>
      <c r="HOX21" s="89"/>
      <c r="HOY21" s="89"/>
      <c r="HOZ21" s="89"/>
      <c r="HPA21" s="89"/>
      <c r="HPB21" s="89"/>
      <c r="HPC21" s="89"/>
      <c r="HPD21" s="89"/>
      <c r="HPE21" s="89"/>
      <c r="HPF21" s="89"/>
      <c r="HPG21" s="89"/>
      <c r="HPH21" s="89"/>
      <c r="HPI21" s="89"/>
      <c r="HPJ21" s="89"/>
      <c r="HPK21" s="89"/>
      <c r="HPL21" s="89"/>
      <c r="HPM21" s="89"/>
      <c r="HPN21" s="89"/>
      <c r="HPO21" s="89"/>
      <c r="HPP21" s="89"/>
      <c r="HPQ21" s="89"/>
      <c r="HPR21" s="89"/>
      <c r="HPS21" s="89"/>
      <c r="HPT21" s="89"/>
      <c r="HPU21" s="89"/>
      <c r="HPV21" s="89"/>
      <c r="HPW21" s="89"/>
      <c r="HPX21" s="89"/>
      <c r="HPY21" s="89"/>
      <c r="HPZ21" s="89"/>
      <c r="HQA21" s="89"/>
      <c r="HQB21" s="89"/>
      <c r="HQC21" s="89"/>
      <c r="HQD21" s="89"/>
      <c r="HQE21" s="89"/>
      <c r="HQF21" s="89"/>
      <c r="HQG21" s="89"/>
      <c r="HQH21" s="89"/>
      <c r="HQI21" s="89"/>
      <c r="HQJ21" s="89"/>
      <c r="HQK21" s="89"/>
      <c r="HQL21" s="89"/>
      <c r="HQM21" s="89"/>
      <c r="HQN21" s="89"/>
      <c r="HQO21" s="89"/>
      <c r="HQP21" s="89"/>
      <c r="HQQ21" s="89"/>
      <c r="HQR21" s="89"/>
      <c r="HQS21" s="89"/>
      <c r="HQT21" s="89"/>
      <c r="HQU21" s="89"/>
      <c r="HQV21" s="89"/>
      <c r="HQW21" s="89"/>
      <c r="HQX21" s="89"/>
      <c r="HQY21" s="89"/>
      <c r="HQZ21" s="89"/>
      <c r="HRA21" s="89"/>
      <c r="HRB21" s="89"/>
      <c r="HRC21" s="89"/>
      <c r="HRD21" s="89"/>
      <c r="HRE21" s="89"/>
      <c r="HRF21" s="89"/>
      <c r="HRG21" s="89"/>
      <c r="HRH21" s="89"/>
      <c r="HRI21" s="89"/>
      <c r="HRJ21" s="89"/>
      <c r="HRK21" s="89"/>
      <c r="HRL21" s="89"/>
      <c r="HRM21" s="89"/>
      <c r="HRN21" s="89"/>
      <c r="HRO21" s="89"/>
      <c r="HRP21" s="89"/>
      <c r="HRQ21" s="89"/>
      <c r="HRR21" s="89"/>
      <c r="HRS21" s="89"/>
      <c r="HRT21" s="89"/>
      <c r="HRU21" s="89"/>
      <c r="HRV21" s="89"/>
      <c r="HRW21" s="89"/>
      <c r="HRX21" s="89"/>
      <c r="HRY21" s="89"/>
      <c r="HRZ21" s="89"/>
      <c r="HSA21" s="89"/>
      <c r="HSB21" s="89"/>
      <c r="HSC21" s="89"/>
      <c r="HSD21" s="89"/>
      <c r="HSE21" s="89"/>
      <c r="HSF21" s="89"/>
      <c r="HSG21" s="89"/>
      <c r="HSH21" s="89"/>
      <c r="HSI21" s="89"/>
      <c r="HSJ21" s="89"/>
      <c r="HSK21" s="89"/>
      <c r="HSL21" s="89"/>
      <c r="HSM21" s="89"/>
      <c r="HSN21" s="89"/>
      <c r="HSO21" s="89"/>
      <c r="HSP21" s="89"/>
      <c r="HSQ21" s="89"/>
      <c r="HSR21" s="89"/>
      <c r="HSS21" s="89"/>
      <c r="HST21" s="89"/>
      <c r="HSU21" s="89"/>
      <c r="HSV21" s="89"/>
      <c r="HSW21" s="89"/>
      <c r="HSX21" s="89"/>
      <c r="HSY21" s="89"/>
      <c r="HSZ21" s="89"/>
      <c r="HTA21" s="89"/>
      <c r="HTB21" s="89"/>
      <c r="HTC21" s="89"/>
      <c r="HTD21" s="89"/>
      <c r="HTE21" s="89"/>
      <c r="HTF21" s="89"/>
      <c r="HTG21" s="89"/>
      <c r="HTH21" s="89"/>
      <c r="HTI21" s="89"/>
      <c r="HTJ21" s="89"/>
      <c r="HTK21" s="89"/>
      <c r="HTL21" s="89"/>
      <c r="HTM21" s="89"/>
      <c r="HTN21" s="89"/>
      <c r="HTO21" s="89"/>
      <c r="HTP21" s="89"/>
      <c r="HTQ21" s="89"/>
      <c r="HTR21" s="89"/>
      <c r="HTS21" s="89"/>
      <c r="HTT21" s="89"/>
      <c r="HTU21" s="89"/>
      <c r="HTV21" s="89"/>
      <c r="HTW21" s="89"/>
      <c r="HTX21" s="89"/>
      <c r="HTY21" s="89"/>
      <c r="HTZ21" s="89"/>
      <c r="HUA21" s="89"/>
      <c r="HUB21" s="89"/>
      <c r="HUC21" s="89"/>
      <c r="HUD21" s="89"/>
      <c r="HUE21" s="89"/>
      <c r="HUF21" s="89"/>
      <c r="HUG21" s="89"/>
      <c r="HUH21" s="89"/>
      <c r="HUI21" s="89"/>
      <c r="HUJ21" s="89"/>
      <c r="HUK21" s="89"/>
      <c r="HUL21" s="89"/>
      <c r="HUM21" s="89"/>
      <c r="HUN21" s="89"/>
      <c r="HUO21" s="89"/>
      <c r="HUP21" s="89"/>
      <c r="HUQ21" s="89"/>
      <c r="HUR21" s="89"/>
      <c r="HUS21" s="89"/>
      <c r="HUT21" s="89"/>
      <c r="HUU21" s="89"/>
      <c r="HUV21" s="89"/>
      <c r="HUW21" s="89"/>
      <c r="HUX21" s="89"/>
      <c r="HUY21" s="89"/>
      <c r="HUZ21" s="89"/>
      <c r="HVA21" s="89"/>
      <c r="HVB21" s="89"/>
      <c r="HVC21" s="89"/>
      <c r="HVD21" s="89"/>
      <c r="HVE21" s="89"/>
      <c r="HVF21" s="89"/>
      <c r="HVG21" s="89"/>
      <c r="HVH21" s="89"/>
      <c r="HVI21" s="89"/>
      <c r="HVJ21" s="89"/>
      <c r="HVK21" s="89"/>
      <c r="HVL21" s="89"/>
      <c r="HVM21" s="89"/>
      <c r="HVN21" s="89"/>
      <c r="HVO21" s="89"/>
      <c r="HVP21" s="89"/>
      <c r="HVQ21" s="89"/>
      <c r="HVR21" s="89"/>
      <c r="HVS21" s="89"/>
      <c r="HVT21" s="89"/>
      <c r="HVU21" s="89"/>
      <c r="HVV21" s="89"/>
      <c r="HVW21" s="89"/>
      <c r="HVX21" s="89"/>
      <c r="HVY21" s="89"/>
      <c r="HVZ21" s="89"/>
      <c r="HWA21" s="89"/>
      <c r="HWB21" s="89"/>
      <c r="HWC21" s="89"/>
      <c r="HWD21" s="89"/>
      <c r="HWE21" s="89"/>
      <c r="HWF21" s="89"/>
      <c r="HWG21" s="89"/>
      <c r="HWH21" s="89"/>
      <c r="HWI21" s="89"/>
      <c r="HWJ21" s="89"/>
      <c r="HWK21" s="89"/>
      <c r="HWL21" s="89"/>
      <c r="HWM21" s="89"/>
      <c r="HWN21" s="89"/>
      <c r="HWO21" s="89"/>
      <c r="HWP21" s="89"/>
      <c r="HWQ21" s="89"/>
      <c r="HWR21" s="89"/>
      <c r="HWS21" s="89"/>
      <c r="HWT21" s="89"/>
      <c r="HWU21" s="89"/>
      <c r="HWV21" s="89"/>
      <c r="HWW21" s="89"/>
      <c r="HWX21" s="89"/>
      <c r="HWY21" s="89"/>
      <c r="HWZ21" s="89"/>
      <c r="HXA21" s="89"/>
      <c r="HXB21" s="89"/>
      <c r="HXC21" s="89"/>
      <c r="HXD21" s="89"/>
      <c r="HXE21" s="89"/>
      <c r="HXF21" s="89"/>
      <c r="HXG21" s="89"/>
      <c r="HXH21" s="89"/>
      <c r="HXI21" s="89"/>
      <c r="HXJ21" s="89"/>
      <c r="HXK21" s="89"/>
      <c r="HXL21" s="89"/>
      <c r="HXM21" s="89"/>
      <c r="HXN21" s="89"/>
      <c r="HXO21" s="89"/>
      <c r="HXP21" s="89"/>
      <c r="HXQ21" s="89"/>
      <c r="HXR21" s="89"/>
      <c r="HXS21" s="89"/>
      <c r="HXT21" s="89"/>
      <c r="HXU21" s="89"/>
      <c r="HXV21" s="89"/>
      <c r="HXW21" s="89"/>
      <c r="HXX21" s="89"/>
      <c r="HXY21" s="89"/>
      <c r="HXZ21" s="89"/>
      <c r="HYA21" s="89"/>
      <c r="HYB21" s="89"/>
      <c r="HYC21" s="89"/>
      <c r="HYD21" s="89"/>
      <c r="HYE21" s="89"/>
      <c r="HYF21" s="89"/>
      <c r="HYG21" s="89"/>
      <c r="HYH21" s="89"/>
      <c r="HYI21" s="89"/>
      <c r="HYJ21" s="89"/>
      <c r="HYK21" s="89"/>
      <c r="HYL21" s="89"/>
      <c r="HYM21" s="89"/>
      <c r="HYN21" s="89"/>
      <c r="HYO21" s="89"/>
      <c r="HYP21" s="89"/>
      <c r="HYQ21" s="89"/>
      <c r="HYR21" s="89"/>
      <c r="HYS21" s="89"/>
      <c r="HYT21" s="89"/>
      <c r="HYU21" s="89"/>
      <c r="HYV21" s="89"/>
      <c r="HYW21" s="89"/>
      <c r="HYX21" s="89"/>
      <c r="HYY21" s="89"/>
      <c r="HYZ21" s="89"/>
      <c r="HZA21" s="89"/>
      <c r="HZB21" s="89"/>
      <c r="HZC21" s="89"/>
      <c r="HZD21" s="89"/>
      <c r="HZE21" s="89"/>
      <c r="HZF21" s="89"/>
      <c r="HZG21" s="89"/>
      <c r="HZH21" s="89"/>
      <c r="HZI21" s="89"/>
      <c r="HZJ21" s="89"/>
      <c r="HZK21" s="89"/>
      <c r="HZL21" s="89"/>
      <c r="HZM21" s="89"/>
      <c r="HZN21" s="89"/>
      <c r="HZO21" s="89"/>
      <c r="HZP21" s="89"/>
      <c r="HZQ21" s="89"/>
      <c r="HZR21" s="89"/>
      <c r="HZS21" s="89"/>
      <c r="HZT21" s="89"/>
      <c r="HZU21" s="89"/>
      <c r="HZV21" s="89"/>
      <c r="HZW21" s="89"/>
      <c r="HZX21" s="89"/>
      <c r="HZY21" s="89"/>
      <c r="HZZ21" s="89"/>
      <c r="IAA21" s="89"/>
      <c r="IAB21" s="89"/>
      <c r="IAC21" s="89"/>
      <c r="IAD21" s="89"/>
      <c r="IAE21" s="89"/>
      <c r="IAF21" s="89"/>
      <c r="IAG21" s="89"/>
      <c r="IAH21" s="89"/>
      <c r="IAI21" s="89"/>
      <c r="IAJ21" s="89"/>
      <c r="IAK21" s="89"/>
      <c r="IAL21" s="89"/>
      <c r="IAM21" s="89"/>
      <c r="IAN21" s="89"/>
      <c r="IAO21" s="89"/>
      <c r="IAP21" s="89"/>
      <c r="IAQ21" s="89"/>
      <c r="IAR21" s="89"/>
      <c r="IAS21" s="89"/>
      <c r="IAT21" s="89"/>
      <c r="IAU21" s="89"/>
      <c r="IAV21" s="89"/>
      <c r="IAW21" s="89"/>
      <c r="IAX21" s="89"/>
      <c r="IAY21" s="89"/>
      <c r="IAZ21" s="89"/>
      <c r="IBA21" s="89"/>
      <c r="IBB21" s="89"/>
      <c r="IBC21" s="89"/>
      <c r="IBD21" s="89"/>
      <c r="IBE21" s="89"/>
      <c r="IBF21" s="89"/>
      <c r="IBG21" s="89"/>
      <c r="IBH21" s="89"/>
      <c r="IBI21" s="89"/>
      <c r="IBJ21" s="89"/>
      <c r="IBK21" s="89"/>
      <c r="IBL21" s="89"/>
      <c r="IBM21" s="89"/>
      <c r="IBN21" s="89"/>
      <c r="IBO21" s="89"/>
      <c r="IBP21" s="89"/>
      <c r="IBQ21" s="89"/>
      <c r="IBR21" s="89"/>
      <c r="IBS21" s="89"/>
      <c r="IBT21" s="89"/>
      <c r="IBU21" s="89"/>
      <c r="IBV21" s="89"/>
      <c r="IBW21" s="89"/>
      <c r="IBX21" s="89"/>
      <c r="IBY21" s="89"/>
      <c r="IBZ21" s="89"/>
      <c r="ICA21" s="89"/>
      <c r="ICB21" s="89"/>
      <c r="ICC21" s="89"/>
      <c r="ICD21" s="89"/>
      <c r="ICE21" s="89"/>
      <c r="ICF21" s="89"/>
      <c r="ICG21" s="89"/>
      <c r="ICH21" s="89"/>
      <c r="ICI21" s="89"/>
      <c r="ICJ21" s="89"/>
      <c r="ICK21" s="89"/>
      <c r="ICL21" s="89"/>
      <c r="ICM21" s="89"/>
      <c r="ICN21" s="89"/>
      <c r="ICO21" s="89"/>
      <c r="ICP21" s="89"/>
      <c r="ICQ21" s="89"/>
      <c r="ICR21" s="89"/>
      <c r="ICS21" s="89"/>
      <c r="ICT21" s="89"/>
      <c r="ICU21" s="89"/>
      <c r="ICV21" s="89"/>
      <c r="ICW21" s="89"/>
      <c r="ICX21" s="89"/>
      <c r="ICY21" s="89"/>
      <c r="ICZ21" s="89"/>
      <c r="IDA21" s="89"/>
      <c r="IDB21" s="89"/>
      <c r="IDC21" s="89"/>
      <c r="IDD21" s="89"/>
      <c r="IDE21" s="89"/>
      <c r="IDF21" s="89"/>
      <c r="IDG21" s="89"/>
      <c r="IDH21" s="89"/>
      <c r="IDI21" s="89"/>
      <c r="IDJ21" s="89"/>
      <c r="IDK21" s="89"/>
      <c r="IDL21" s="89"/>
      <c r="IDM21" s="89"/>
      <c r="IDN21" s="89"/>
      <c r="IDO21" s="89"/>
      <c r="IDP21" s="89"/>
      <c r="IDQ21" s="89"/>
      <c r="IDR21" s="89"/>
      <c r="IDS21" s="89"/>
      <c r="IDT21" s="89"/>
      <c r="IDU21" s="89"/>
      <c r="IDV21" s="89"/>
      <c r="IDW21" s="89"/>
      <c r="IDX21" s="89"/>
      <c r="IDY21" s="89"/>
      <c r="IDZ21" s="89"/>
      <c r="IEA21" s="89"/>
      <c r="IEB21" s="89"/>
      <c r="IEC21" s="89"/>
      <c r="IED21" s="89"/>
      <c r="IEE21" s="89"/>
      <c r="IEF21" s="89"/>
      <c r="IEG21" s="89"/>
      <c r="IEH21" s="89"/>
      <c r="IEI21" s="89"/>
      <c r="IEJ21" s="89"/>
      <c r="IEK21" s="89"/>
      <c r="IEL21" s="89"/>
      <c r="IEM21" s="89"/>
      <c r="IEN21" s="89"/>
      <c r="IEO21" s="89"/>
      <c r="IEP21" s="89"/>
      <c r="IEQ21" s="89"/>
      <c r="IER21" s="89"/>
      <c r="IES21" s="89"/>
      <c r="IET21" s="89"/>
      <c r="IEU21" s="89"/>
      <c r="IEV21" s="89"/>
      <c r="IEW21" s="89"/>
      <c r="IEX21" s="89"/>
      <c r="IEY21" s="89"/>
      <c r="IEZ21" s="89"/>
      <c r="IFA21" s="89"/>
      <c r="IFB21" s="89"/>
      <c r="IFC21" s="89"/>
      <c r="IFD21" s="89"/>
      <c r="IFE21" s="89"/>
      <c r="IFF21" s="89"/>
      <c r="IFG21" s="89"/>
      <c r="IFH21" s="89"/>
      <c r="IFI21" s="89"/>
      <c r="IFJ21" s="89"/>
      <c r="IFK21" s="89"/>
      <c r="IFL21" s="89"/>
      <c r="IFM21" s="89"/>
      <c r="IFN21" s="89"/>
      <c r="IFO21" s="89"/>
      <c r="IFP21" s="89"/>
      <c r="IFQ21" s="89"/>
      <c r="IFR21" s="89"/>
      <c r="IFS21" s="89"/>
      <c r="IFT21" s="89"/>
      <c r="IFU21" s="89"/>
      <c r="IFV21" s="89"/>
      <c r="IFW21" s="89"/>
      <c r="IFX21" s="89"/>
      <c r="IFY21" s="89"/>
      <c r="IFZ21" s="89"/>
      <c r="IGA21" s="89"/>
      <c r="IGB21" s="89"/>
      <c r="IGC21" s="89"/>
      <c r="IGD21" s="89"/>
      <c r="IGE21" s="89"/>
      <c r="IGF21" s="89"/>
      <c r="IGG21" s="89"/>
      <c r="IGH21" s="89"/>
      <c r="IGI21" s="89"/>
      <c r="IGJ21" s="89"/>
      <c r="IGK21" s="89"/>
      <c r="IGL21" s="89"/>
      <c r="IGM21" s="89"/>
      <c r="IGN21" s="89"/>
      <c r="IGO21" s="89"/>
      <c r="IGP21" s="89"/>
      <c r="IGQ21" s="89"/>
      <c r="IGR21" s="89"/>
      <c r="IGS21" s="89"/>
      <c r="IGT21" s="89"/>
      <c r="IGU21" s="89"/>
      <c r="IGV21" s="89"/>
      <c r="IGW21" s="89"/>
      <c r="IGX21" s="89"/>
      <c r="IGY21" s="89"/>
      <c r="IGZ21" s="89"/>
      <c r="IHA21" s="89"/>
      <c r="IHB21" s="89"/>
      <c r="IHC21" s="89"/>
      <c r="IHD21" s="89"/>
      <c r="IHE21" s="89"/>
      <c r="IHF21" s="89"/>
      <c r="IHG21" s="89"/>
      <c r="IHH21" s="89"/>
      <c r="IHI21" s="89"/>
      <c r="IHJ21" s="89"/>
      <c r="IHK21" s="89"/>
      <c r="IHL21" s="89"/>
      <c r="IHM21" s="89"/>
      <c r="IHN21" s="89"/>
      <c r="IHO21" s="89"/>
      <c r="IHP21" s="89"/>
      <c r="IHQ21" s="89"/>
      <c r="IHR21" s="89"/>
      <c r="IHS21" s="89"/>
      <c r="IHT21" s="89"/>
      <c r="IHU21" s="89"/>
      <c r="IHV21" s="89"/>
      <c r="IHW21" s="89"/>
      <c r="IHX21" s="89"/>
      <c r="IHY21" s="89"/>
      <c r="IHZ21" s="89"/>
      <c r="IIA21" s="89"/>
      <c r="IIB21" s="89"/>
      <c r="IIC21" s="89"/>
      <c r="IID21" s="89"/>
      <c r="IIE21" s="89"/>
      <c r="IIF21" s="89"/>
      <c r="IIG21" s="89"/>
      <c r="IIH21" s="89"/>
      <c r="III21" s="89"/>
      <c r="IIJ21" s="89"/>
      <c r="IIK21" s="89"/>
      <c r="IIL21" s="89"/>
      <c r="IIM21" s="89"/>
      <c r="IIN21" s="89"/>
      <c r="IIO21" s="89"/>
      <c r="IIP21" s="89"/>
      <c r="IIQ21" s="89"/>
      <c r="IIR21" s="89"/>
      <c r="IIS21" s="89"/>
      <c r="IIT21" s="89"/>
      <c r="IIU21" s="89"/>
      <c r="IIV21" s="89"/>
      <c r="IIW21" s="89"/>
      <c r="IIX21" s="89"/>
      <c r="IIY21" s="89"/>
      <c r="IIZ21" s="89"/>
      <c r="IJA21" s="89"/>
      <c r="IJB21" s="89"/>
      <c r="IJC21" s="89"/>
      <c r="IJD21" s="89"/>
      <c r="IJE21" s="89"/>
      <c r="IJF21" s="89"/>
      <c r="IJG21" s="89"/>
      <c r="IJH21" s="89"/>
      <c r="IJI21" s="89"/>
      <c r="IJJ21" s="89"/>
      <c r="IJK21" s="89"/>
      <c r="IJL21" s="89"/>
      <c r="IJM21" s="89"/>
      <c r="IJN21" s="89"/>
      <c r="IJO21" s="89"/>
      <c r="IJP21" s="89"/>
      <c r="IJQ21" s="89"/>
      <c r="IJR21" s="89"/>
      <c r="IJS21" s="89"/>
      <c r="IJT21" s="89"/>
      <c r="IJU21" s="89"/>
      <c r="IJV21" s="89"/>
      <c r="IJW21" s="89"/>
      <c r="IJX21" s="89"/>
      <c r="IJY21" s="89"/>
      <c r="IJZ21" s="89"/>
      <c r="IKA21" s="89"/>
      <c r="IKB21" s="89"/>
      <c r="IKC21" s="89"/>
      <c r="IKD21" s="89"/>
      <c r="IKE21" s="89"/>
      <c r="IKF21" s="89"/>
      <c r="IKG21" s="89"/>
      <c r="IKH21" s="89"/>
      <c r="IKI21" s="89"/>
      <c r="IKJ21" s="89"/>
      <c r="IKK21" s="89"/>
      <c r="IKL21" s="89"/>
      <c r="IKM21" s="89"/>
      <c r="IKN21" s="89"/>
      <c r="IKO21" s="89"/>
      <c r="IKP21" s="89"/>
      <c r="IKQ21" s="89"/>
      <c r="IKR21" s="89"/>
      <c r="IKS21" s="89"/>
      <c r="IKT21" s="89"/>
      <c r="IKU21" s="89"/>
      <c r="IKV21" s="89"/>
      <c r="IKW21" s="89"/>
      <c r="IKX21" s="89"/>
      <c r="IKY21" s="89"/>
      <c r="IKZ21" s="89"/>
      <c r="ILA21" s="89"/>
      <c r="ILB21" s="89"/>
      <c r="ILC21" s="89"/>
      <c r="ILD21" s="89"/>
      <c r="ILE21" s="89"/>
      <c r="ILF21" s="89"/>
      <c r="ILG21" s="89"/>
      <c r="ILH21" s="89"/>
      <c r="ILI21" s="89"/>
      <c r="ILJ21" s="89"/>
      <c r="ILK21" s="89"/>
      <c r="ILL21" s="89"/>
      <c r="ILM21" s="89"/>
      <c r="ILN21" s="89"/>
      <c r="ILO21" s="89"/>
      <c r="ILP21" s="89"/>
      <c r="ILQ21" s="89"/>
      <c r="ILR21" s="89"/>
      <c r="ILS21" s="89"/>
      <c r="ILT21" s="89"/>
      <c r="ILU21" s="89"/>
      <c r="ILV21" s="89"/>
      <c r="ILW21" s="89"/>
      <c r="ILX21" s="89"/>
      <c r="ILY21" s="89"/>
      <c r="ILZ21" s="89"/>
      <c r="IMA21" s="89"/>
      <c r="IMB21" s="89"/>
      <c r="IMC21" s="89"/>
      <c r="IMD21" s="89"/>
      <c r="IME21" s="89"/>
      <c r="IMF21" s="89"/>
      <c r="IMG21" s="89"/>
      <c r="IMH21" s="89"/>
      <c r="IMI21" s="89"/>
      <c r="IMJ21" s="89"/>
      <c r="IMK21" s="89"/>
      <c r="IML21" s="89"/>
      <c r="IMM21" s="89"/>
      <c r="IMN21" s="89"/>
      <c r="IMO21" s="89"/>
      <c r="IMP21" s="89"/>
      <c r="IMQ21" s="89"/>
      <c r="IMR21" s="89"/>
      <c r="IMS21" s="89"/>
      <c r="IMT21" s="89"/>
      <c r="IMU21" s="89"/>
      <c r="IMV21" s="89"/>
      <c r="IMW21" s="89"/>
      <c r="IMX21" s="89"/>
      <c r="IMY21" s="89"/>
      <c r="IMZ21" s="89"/>
      <c r="INA21" s="89"/>
      <c r="INB21" s="89"/>
      <c r="INC21" s="89"/>
      <c r="IND21" s="89"/>
      <c r="INE21" s="89"/>
      <c r="INF21" s="89"/>
      <c r="ING21" s="89"/>
      <c r="INH21" s="89"/>
      <c r="INI21" s="89"/>
      <c r="INJ21" s="89"/>
      <c r="INK21" s="89"/>
      <c r="INL21" s="89"/>
      <c r="INM21" s="89"/>
      <c r="INN21" s="89"/>
      <c r="INO21" s="89"/>
      <c r="INP21" s="89"/>
      <c r="INQ21" s="89"/>
      <c r="INR21" s="89"/>
      <c r="INS21" s="89"/>
      <c r="INT21" s="89"/>
      <c r="INU21" s="89"/>
      <c r="INV21" s="89"/>
      <c r="INW21" s="89"/>
      <c r="INX21" s="89"/>
      <c r="INY21" s="89"/>
      <c r="INZ21" s="89"/>
      <c r="IOA21" s="89"/>
      <c r="IOB21" s="89"/>
      <c r="IOC21" s="89"/>
      <c r="IOD21" s="89"/>
      <c r="IOE21" s="89"/>
      <c r="IOF21" s="89"/>
      <c r="IOG21" s="89"/>
      <c r="IOH21" s="89"/>
      <c r="IOI21" s="89"/>
      <c r="IOJ21" s="89"/>
      <c r="IOK21" s="89"/>
      <c r="IOL21" s="89"/>
      <c r="IOM21" s="89"/>
      <c r="ION21" s="89"/>
      <c r="IOO21" s="89"/>
      <c r="IOP21" s="89"/>
      <c r="IOQ21" s="89"/>
      <c r="IOR21" s="89"/>
      <c r="IOS21" s="89"/>
      <c r="IOT21" s="89"/>
      <c r="IOU21" s="89"/>
      <c r="IOV21" s="89"/>
      <c r="IOW21" s="89"/>
      <c r="IOX21" s="89"/>
      <c r="IOY21" s="89"/>
      <c r="IOZ21" s="89"/>
      <c r="IPA21" s="89"/>
      <c r="IPB21" s="89"/>
      <c r="IPC21" s="89"/>
      <c r="IPD21" s="89"/>
      <c r="IPE21" s="89"/>
      <c r="IPF21" s="89"/>
      <c r="IPG21" s="89"/>
      <c r="IPH21" s="89"/>
      <c r="IPI21" s="89"/>
      <c r="IPJ21" s="89"/>
      <c r="IPK21" s="89"/>
      <c r="IPL21" s="89"/>
      <c r="IPM21" s="89"/>
      <c r="IPN21" s="89"/>
      <c r="IPO21" s="89"/>
      <c r="IPP21" s="89"/>
      <c r="IPQ21" s="89"/>
      <c r="IPR21" s="89"/>
      <c r="IPS21" s="89"/>
      <c r="IPT21" s="89"/>
      <c r="IPU21" s="89"/>
      <c r="IPV21" s="89"/>
      <c r="IPW21" s="89"/>
      <c r="IPX21" s="89"/>
      <c r="IPY21" s="89"/>
      <c r="IPZ21" s="89"/>
      <c r="IQA21" s="89"/>
      <c r="IQB21" s="89"/>
      <c r="IQC21" s="89"/>
      <c r="IQD21" s="89"/>
      <c r="IQE21" s="89"/>
      <c r="IQF21" s="89"/>
      <c r="IQG21" s="89"/>
      <c r="IQH21" s="89"/>
      <c r="IQI21" s="89"/>
      <c r="IQJ21" s="89"/>
      <c r="IQK21" s="89"/>
      <c r="IQL21" s="89"/>
      <c r="IQM21" s="89"/>
      <c r="IQN21" s="89"/>
      <c r="IQO21" s="89"/>
      <c r="IQP21" s="89"/>
      <c r="IQQ21" s="89"/>
      <c r="IQR21" s="89"/>
      <c r="IQS21" s="89"/>
      <c r="IQT21" s="89"/>
      <c r="IQU21" s="89"/>
      <c r="IQV21" s="89"/>
      <c r="IQW21" s="89"/>
      <c r="IQX21" s="89"/>
      <c r="IQY21" s="89"/>
      <c r="IQZ21" s="89"/>
      <c r="IRA21" s="89"/>
      <c r="IRB21" s="89"/>
      <c r="IRC21" s="89"/>
      <c r="IRD21" s="89"/>
      <c r="IRE21" s="89"/>
      <c r="IRF21" s="89"/>
      <c r="IRG21" s="89"/>
      <c r="IRH21" s="89"/>
      <c r="IRI21" s="89"/>
      <c r="IRJ21" s="89"/>
      <c r="IRK21" s="89"/>
      <c r="IRL21" s="89"/>
      <c r="IRM21" s="89"/>
      <c r="IRN21" s="89"/>
      <c r="IRO21" s="89"/>
      <c r="IRP21" s="89"/>
      <c r="IRQ21" s="89"/>
      <c r="IRR21" s="89"/>
      <c r="IRS21" s="89"/>
      <c r="IRT21" s="89"/>
      <c r="IRU21" s="89"/>
      <c r="IRV21" s="89"/>
      <c r="IRW21" s="89"/>
      <c r="IRX21" s="89"/>
      <c r="IRY21" s="89"/>
      <c r="IRZ21" s="89"/>
      <c r="ISA21" s="89"/>
      <c r="ISB21" s="89"/>
      <c r="ISC21" s="89"/>
      <c r="ISD21" s="89"/>
      <c r="ISE21" s="89"/>
      <c r="ISF21" s="89"/>
      <c r="ISG21" s="89"/>
      <c r="ISH21" s="89"/>
      <c r="ISI21" s="89"/>
      <c r="ISJ21" s="89"/>
      <c r="ISK21" s="89"/>
      <c r="ISL21" s="89"/>
      <c r="ISM21" s="89"/>
      <c r="ISN21" s="89"/>
      <c r="ISO21" s="89"/>
      <c r="ISP21" s="89"/>
      <c r="ISQ21" s="89"/>
      <c r="ISR21" s="89"/>
      <c r="ISS21" s="89"/>
      <c r="IST21" s="89"/>
      <c r="ISU21" s="89"/>
      <c r="ISV21" s="89"/>
      <c r="ISW21" s="89"/>
      <c r="ISX21" s="89"/>
      <c r="ISY21" s="89"/>
      <c r="ISZ21" s="89"/>
      <c r="ITA21" s="89"/>
      <c r="ITB21" s="89"/>
      <c r="ITC21" s="89"/>
      <c r="ITD21" s="89"/>
      <c r="ITE21" s="89"/>
      <c r="ITF21" s="89"/>
      <c r="ITG21" s="89"/>
      <c r="ITH21" s="89"/>
      <c r="ITI21" s="89"/>
      <c r="ITJ21" s="89"/>
      <c r="ITK21" s="89"/>
      <c r="ITL21" s="89"/>
      <c r="ITM21" s="89"/>
      <c r="ITN21" s="89"/>
      <c r="ITO21" s="89"/>
      <c r="ITP21" s="89"/>
      <c r="ITQ21" s="89"/>
      <c r="ITR21" s="89"/>
      <c r="ITS21" s="89"/>
      <c r="ITT21" s="89"/>
      <c r="ITU21" s="89"/>
      <c r="ITV21" s="89"/>
      <c r="ITW21" s="89"/>
      <c r="ITX21" s="89"/>
      <c r="ITY21" s="89"/>
      <c r="ITZ21" s="89"/>
      <c r="IUA21" s="89"/>
      <c r="IUB21" s="89"/>
      <c r="IUC21" s="89"/>
      <c r="IUD21" s="89"/>
      <c r="IUE21" s="89"/>
      <c r="IUF21" s="89"/>
      <c r="IUG21" s="89"/>
      <c r="IUH21" s="89"/>
      <c r="IUI21" s="89"/>
      <c r="IUJ21" s="89"/>
      <c r="IUK21" s="89"/>
      <c r="IUL21" s="89"/>
      <c r="IUM21" s="89"/>
      <c r="IUN21" s="89"/>
      <c r="IUO21" s="89"/>
      <c r="IUP21" s="89"/>
      <c r="IUQ21" s="89"/>
      <c r="IUR21" s="89"/>
      <c r="IUS21" s="89"/>
      <c r="IUT21" s="89"/>
      <c r="IUU21" s="89"/>
      <c r="IUV21" s="89"/>
      <c r="IUW21" s="89"/>
      <c r="IUX21" s="89"/>
      <c r="IUY21" s="89"/>
      <c r="IUZ21" s="89"/>
      <c r="IVA21" s="89"/>
      <c r="IVB21" s="89"/>
      <c r="IVC21" s="89"/>
      <c r="IVD21" s="89"/>
      <c r="IVE21" s="89"/>
      <c r="IVF21" s="89"/>
      <c r="IVG21" s="89"/>
      <c r="IVH21" s="89"/>
      <c r="IVI21" s="89"/>
      <c r="IVJ21" s="89"/>
      <c r="IVK21" s="89"/>
      <c r="IVL21" s="89"/>
      <c r="IVM21" s="89"/>
      <c r="IVN21" s="89"/>
      <c r="IVO21" s="89"/>
      <c r="IVP21" s="89"/>
      <c r="IVQ21" s="89"/>
      <c r="IVR21" s="89"/>
      <c r="IVS21" s="89"/>
      <c r="IVT21" s="89"/>
      <c r="IVU21" s="89"/>
      <c r="IVV21" s="89"/>
      <c r="IVW21" s="89"/>
      <c r="IVX21" s="89"/>
      <c r="IVY21" s="89"/>
      <c r="IVZ21" s="89"/>
      <c r="IWA21" s="89"/>
      <c r="IWB21" s="89"/>
      <c r="IWC21" s="89"/>
      <c r="IWD21" s="89"/>
      <c r="IWE21" s="89"/>
      <c r="IWF21" s="89"/>
      <c r="IWG21" s="89"/>
      <c r="IWH21" s="89"/>
      <c r="IWI21" s="89"/>
      <c r="IWJ21" s="89"/>
      <c r="IWK21" s="89"/>
      <c r="IWL21" s="89"/>
      <c r="IWM21" s="89"/>
      <c r="IWN21" s="89"/>
      <c r="IWO21" s="89"/>
      <c r="IWP21" s="89"/>
      <c r="IWQ21" s="89"/>
      <c r="IWR21" s="89"/>
      <c r="IWS21" s="89"/>
      <c r="IWT21" s="89"/>
      <c r="IWU21" s="89"/>
      <c r="IWV21" s="89"/>
      <c r="IWW21" s="89"/>
      <c r="IWX21" s="89"/>
      <c r="IWY21" s="89"/>
      <c r="IWZ21" s="89"/>
      <c r="IXA21" s="89"/>
      <c r="IXB21" s="89"/>
      <c r="IXC21" s="89"/>
      <c r="IXD21" s="89"/>
      <c r="IXE21" s="89"/>
      <c r="IXF21" s="89"/>
      <c r="IXG21" s="89"/>
      <c r="IXH21" s="89"/>
      <c r="IXI21" s="89"/>
      <c r="IXJ21" s="89"/>
      <c r="IXK21" s="89"/>
      <c r="IXL21" s="89"/>
      <c r="IXM21" s="89"/>
      <c r="IXN21" s="89"/>
      <c r="IXO21" s="89"/>
      <c r="IXP21" s="89"/>
      <c r="IXQ21" s="89"/>
      <c r="IXR21" s="89"/>
      <c r="IXS21" s="89"/>
      <c r="IXT21" s="89"/>
      <c r="IXU21" s="89"/>
      <c r="IXV21" s="89"/>
      <c r="IXW21" s="89"/>
      <c r="IXX21" s="89"/>
      <c r="IXY21" s="89"/>
      <c r="IXZ21" s="89"/>
      <c r="IYA21" s="89"/>
      <c r="IYB21" s="89"/>
      <c r="IYC21" s="89"/>
      <c r="IYD21" s="89"/>
      <c r="IYE21" s="89"/>
      <c r="IYF21" s="89"/>
      <c r="IYG21" s="89"/>
      <c r="IYH21" s="89"/>
      <c r="IYI21" s="89"/>
      <c r="IYJ21" s="89"/>
      <c r="IYK21" s="89"/>
      <c r="IYL21" s="89"/>
      <c r="IYM21" s="89"/>
      <c r="IYN21" s="89"/>
      <c r="IYO21" s="89"/>
      <c r="IYP21" s="89"/>
      <c r="IYQ21" s="89"/>
      <c r="IYR21" s="89"/>
      <c r="IYS21" s="89"/>
      <c r="IYT21" s="89"/>
      <c r="IYU21" s="89"/>
      <c r="IYV21" s="89"/>
      <c r="IYW21" s="89"/>
      <c r="IYX21" s="89"/>
      <c r="IYY21" s="89"/>
      <c r="IYZ21" s="89"/>
      <c r="IZA21" s="89"/>
      <c r="IZB21" s="89"/>
      <c r="IZC21" s="89"/>
      <c r="IZD21" s="89"/>
      <c r="IZE21" s="89"/>
      <c r="IZF21" s="89"/>
      <c r="IZG21" s="89"/>
      <c r="IZH21" s="89"/>
      <c r="IZI21" s="89"/>
      <c r="IZJ21" s="89"/>
      <c r="IZK21" s="89"/>
      <c r="IZL21" s="89"/>
      <c r="IZM21" s="89"/>
      <c r="IZN21" s="89"/>
      <c r="IZO21" s="89"/>
      <c r="IZP21" s="89"/>
      <c r="IZQ21" s="89"/>
      <c r="IZR21" s="89"/>
      <c r="IZS21" s="89"/>
      <c r="IZT21" s="89"/>
      <c r="IZU21" s="89"/>
      <c r="IZV21" s="89"/>
      <c r="IZW21" s="89"/>
      <c r="IZX21" s="89"/>
      <c r="IZY21" s="89"/>
      <c r="IZZ21" s="89"/>
      <c r="JAA21" s="89"/>
      <c r="JAB21" s="89"/>
      <c r="JAC21" s="89"/>
      <c r="JAD21" s="89"/>
      <c r="JAE21" s="89"/>
      <c r="JAF21" s="89"/>
      <c r="JAG21" s="89"/>
      <c r="JAH21" s="89"/>
      <c r="JAI21" s="89"/>
      <c r="JAJ21" s="89"/>
      <c r="JAK21" s="89"/>
      <c r="JAL21" s="89"/>
      <c r="JAM21" s="89"/>
      <c r="JAN21" s="89"/>
      <c r="JAO21" s="89"/>
      <c r="JAP21" s="89"/>
      <c r="JAQ21" s="89"/>
      <c r="JAR21" s="89"/>
      <c r="JAS21" s="89"/>
      <c r="JAT21" s="89"/>
      <c r="JAU21" s="89"/>
      <c r="JAV21" s="89"/>
      <c r="JAW21" s="89"/>
      <c r="JAX21" s="89"/>
      <c r="JAY21" s="89"/>
      <c r="JAZ21" s="89"/>
      <c r="JBA21" s="89"/>
      <c r="JBB21" s="89"/>
      <c r="JBC21" s="89"/>
      <c r="JBD21" s="89"/>
      <c r="JBE21" s="89"/>
      <c r="JBF21" s="89"/>
      <c r="JBG21" s="89"/>
      <c r="JBH21" s="89"/>
      <c r="JBI21" s="89"/>
      <c r="JBJ21" s="89"/>
      <c r="JBK21" s="89"/>
      <c r="JBL21" s="89"/>
      <c r="JBM21" s="89"/>
      <c r="JBN21" s="89"/>
      <c r="JBO21" s="89"/>
      <c r="JBP21" s="89"/>
      <c r="JBQ21" s="89"/>
      <c r="JBR21" s="89"/>
      <c r="JBS21" s="89"/>
      <c r="JBT21" s="89"/>
      <c r="JBU21" s="89"/>
      <c r="JBV21" s="89"/>
      <c r="JBW21" s="89"/>
      <c r="JBX21" s="89"/>
      <c r="JBY21" s="89"/>
      <c r="JBZ21" s="89"/>
      <c r="JCA21" s="89"/>
      <c r="JCB21" s="89"/>
      <c r="JCC21" s="89"/>
      <c r="JCD21" s="89"/>
      <c r="JCE21" s="89"/>
      <c r="JCF21" s="89"/>
      <c r="JCG21" s="89"/>
      <c r="JCH21" s="89"/>
      <c r="JCI21" s="89"/>
      <c r="JCJ21" s="89"/>
      <c r="JCK21" s="89"/>
      <c r="JCL21" s="89"/>
      <c r="JCM21" s="89"/>
      <c r="JCN21" s="89"/>
      <c r="JCO21" s="89"/>
      <c r="JCP21" s="89"/>
      <c r="JCQ21" s="89"/>
      <c r="JCR21" s="89"/>
      <c r="JCS21" s="89"/>
      <c r="JCT21" s="89"/>
      <c r="JCU21" s="89"/>
      <c r="JCV21" s="89"/>
      <c r="JCW21" s="89"/>
      <c r="JCX21" s="89"/>
      <c r="JCY21" s="89"/>
      <c r="JCZ21" s="89"/>
      <c r="JDA21" s="89"/>
      <c r="JDB21" s="89"/>
      <c r="JDC21" s="89"/>
      <c r="JDD21" s="89"/>
      <c r="JDE21" s="89"/>
      <c r="JDF21" s="89"/>
      <c r="JDG21" s="89"/>
      <c r="JDH21" s="89"/>
      <c r="JDI21" s="89"/>
      <c r="JDJ21" s="89"/>
      <c r="JDK21" s="89"/>
      <c r="JDL21" s="89"/>
      <c r="JDM21" s="89"/>
      <c r="JDN21" s="89"/>
      <c r="JDO21" s="89"/>
      <c r="JDP21" s="89"/>
      <c r="JDQ21" s="89"/>
      <c r="JDR21" s="89"/>
      <c r="JDS21" s="89"/>
      <c r="JDT21" s="89"/>
      <c r="JDU21" s="89"/>
      <c r="JDV21" s="89"/>
      <c r="JDW21" s="89"/>
      <c r="JDX21" s="89"/>
      <c r="JDY21" s="89"/>
      <c r="JDZ21" s="89"/>
      <c r="JEA21" s="89"/>
      <c r="JEB21" s="89"/>
      <c r="JEC21" s="89"/>
      <c r="JED21" s="89"/>
      <c r="JEE21" s="89"/>
      <c r="JEF21" s="89"/>
      <c r="JEG21" s="89"/>
      <c r="JEH21" s="89"/>
      <c r="JEI21" s="89"/>
      <c r="JEJ21" s="89"/>
      <c r="JEK21" s="89"/>
      <c r="JEL21" s="89"/>
      <c r="JEM21" s="89"/>
      <c r="JEN21" s="89"/>
      <c r="JEO21" s="89"/>
      <c r="JEP21" s="89"/>
      <c r="JEQ21" s="89"/>
      <c r="JER21" s="89"/>
      <c r="JES21" s="89"/>
      <c r="JET21" s="89"/>
      <c r="JEU21" s="89"/>
      <c r="JEV21" s="89"/>
      <c r="JEW21" s="89"/>
      <c r="JEX21" s="89"/>
      <c r="JEY21" s="89"/>
      <c r="JEZ21" s="89"/>
      <c r="JFA21" s="89"/>
      <c r="JFB21" s="89"/>
      <c r="JFC21" s="89"/>
      <c r="JFD21" s="89"/>
      <c r="JFE21" s="89"/>
      <c r="JFF21" s="89"/>
      <c r="JFG21" s="89"/>
      <c r="JFH21" s="89"/>
      <c r="JFI21" s="89"/>
      <c r="JFJ21" s="89"/>
      <c r="JFK21" s="89"/>
      <c r="JFL21" s="89"/>
      <c r="JFM21" s="89"/>
      <c r="JFN21" s="89"/>
      <c r="JFO21" s="89"/>
      <c r="JFP21" s="89"/>
      <c r="JFQ21" s="89"/>
      <c r="JFR21" s="89"/>
      <c r="JFS21" s="89"/>
      <c r="JFT21" s="89"/>
      <c r="JFU21" s="89"/>
      <c r="JFV21" s="89"/>
      <c r="JFW21" s="89"/>
      <c r="JFX21" s="89"/>
      <c r="JFY21" s="89"/>
      <c r="JFZ21" s="89"/>
      <c r="JGA21" s="89"/>
      <c r="JGB21" s="89"/>
      <c r="JGC21" s="89"/>
      <c r="JGD21" s="89"/>
      <c r="JGE21" s="89"/>
      <c r="JGF21" s="89"/>
      <c r="JGG21" s="89"/>
      <c r="JGH21" s="89"/>
      <c r="JGI21" s="89"/>
      <c r="JGJ21" s="89"/>
      <c r="JGK21" s="89"/>
      <c r="JGL21" s="89"/>
      <c r="JGM21" s="89"/>
      <c r="JGN21" s="89"/>
      <c r="JGO21" s="89"/>
      <c r="JGP21" s="89"/>
      <c r="JGQ21" s="89"/>
      <c r="JGR21" s="89"/>
      <c r="JGS21" s="89"/>
      <c r="JGT21" s="89"/>
      <c r="JGU21" s="89"/>
      <c r="JGV21" s="89"/>
      <c r="JGW21" s="89"/>
      <c r="JGX21" s="89"/>
      <c r="JGY21" s="89"/>
      <c r="JGZ21" s="89"/>
      <c r="JHA21" s="89"/>
      <c r="JHB21" s="89"/>
      <c r="JHC21" s="89"/>
      <c r="JHD21" s="89"/>
      <c r="JHE21" s="89"/>
      <c r="JHF21" s="89"/>
      <c r="JHG21" s="89"/>
      <c r="JHH21" s="89"/>
      <c r="JHI21" s="89"/>
      <c r="JHJ21" s="89"/>
      <c r="JHK21" s="89"/>
      <c r="JHL21" s="89"/>
      <c r="JHM21" s="89"/>
      <c r="JHN21" s="89"/>
      <c r="JHO21" s="89"/>
      <c r="JHP21" s="89"/>
      <c r="JHQ21" s="89"/>
      <c r="JHR21" s="89"/>
      <c r="JHS21" s="89"/>
      <c r="JHT21" s="89"/>
      <c r="JHU21" s="89"/>
      <c r="JHV21" s="89"/>
      <c r="JHW21" s="89"/>
      <c r="JHX21" s="89"/>
      <c r="JHY21" s="89"/>
      <c r="JHZ21" s="89"/>
      <c r="JIA21" s="89"/>
      <c r="JIB21" s="89"/>
      <c r="JIC21" s="89"/>
      <c r="JID21" s="89"/>
      <c r="JIE21" s="89"/>
      <c r="JIF21" s="89"/>
      <c r="JIG21" s="89"/>
      <c r="JIH21" s="89"/>
      <c r="JII21" s="89"/>
      <c r="JIJ21" s="89"/>
      <c r="JIK21" s="89"/>
      <c r="JIL21" s="89"/>
      <c r="JIM21" s="89"/>
      <c r="JIN21" s="89"/>
      <c r="JIO21" s="89"/>
      <c r="JIP21" s="89"/>
      <c r="JIQ21" s="89"/>
      <c r="JIR21" s="89"/>
      <c r="JIS21" s="89"/>
      <c r="JIT21" s="89"/>
      <c r="JIU21" s="89"/>
      <c r="JIV21" s="89"/>
      <c r="JIW21" s="89"/>
      <c r="JIX21" s="89"/>
      <c r="JIY21" s="89"/>
      <c r="JIZ21" s="89"/>
      <c r="JJA21" s="89"/>
      <c r="JJB21" s="89"/>
      <c r="JJC21" s="89"/>
      <c r="JJD21" s="89"/>
      <c r="JJE21" s="89"/>
      <c r="JJF21" s="89"/>
      <c r="JJG21" s="89"/>
      <c r="JJH21" s="89"/>
      <c r="JJI21" s="89"/>
      <c r="JJJ21" s="89"/>
      <c r="JJK21" s="89"/>
      <c r="JJL21" s="89"/>
      <c r="JJM21" s="89"/>
      <c r="JJN21" s="89"/>
      <c r="JJO21" s="89"/>
      <c r="JJP21" s="89"/>
      <c r="JJQ21" s="89"/>
      <c r="JJR21" s="89"/>
      <c r="JJS21" s="89"/>
      <c r="JJT21" s="89"/>
      <c r="JJU21" s="89"/>
      <c r="JJV21" s="89"/>
      <c r="JJW21" s="89"/>
      <c r="JJX21" s="89"/>
      <c r="JJY21" s="89"/>
      <c r="JJZ21" s="89"/>
      <c r="JKA21" s="89"/>
      <c r="JKB21" s="89"/>
      <c r="JKC21" s="89"/>
      <c r="JKD21" s="89"/>
      <c r="JKE21" s="89"/>
      <c r="JKF21" s="89"/>
      <c r="JKG21" s="89"/>
      <c r="JKH21" s="89"/>
      <c r="JKI21" s="89"/>
      <c r="JKJ21" s="89"/>
      <c r="JKK21" s="89"/>
      <c r="JKL21" s="89"/>
      <c r="JKM21" s="89"/>
      <c r="JKN21" s="89"/>
      <c r="JKO21" s="89"/>
      <c r="JKP21" s="89"/>
      <c r="JKQ21" s="89"/>
      <c r="JKR21" s="89"/>
      <c r="JKS21" s="89"/>
      <c r="JKT21" s="89"/>
      <c r="JKU21" s="89"/>
      <c r="JKV21" s="89"/>
      <c r="JKW21" s="89"/>
      <c r="JKX21" s="89"/>
      <c r="JKY21" s="89"/>
      <c r="JKZ21" s="89"/>
      <c r="JLA21" s="89"/>
      <c r="JLB21" s="89"/>
      <c r="JLC21" s="89"/>
      <c r="JLD21" s="89"/>
      <c r="JLE21" s="89"/>
      <c r="JLF21" s="89"/>
      <c r="JLG21" s="89"/>
      <c r="JLH21" s="89"/>
      <c r="JLI21" s="89"/>
      <c r="JLJ21" s="89"/>
      <c r="JLK21" s="89"/>
      <c r="JLL21" s="89"/>
      <c r="JLM21" s="89"/>
      <c r="JLN21" s="89"/>
      <c r="JLO21" s="89"/>
      <c r="JLP21" s="89"/>
      <c r="JLQ21" s="89"/>
      <c r="JLR21" s="89"/>
      <c r="JLS21" s="89"/>
      <c r="JLT21" s="89"/>
      <c r="JLU21" s="89"/>
      <c r="JLV21" s="89"/>
      <c r="JLW21" s="89"/>
      <c r="JLX21" s="89"/>
      <c r="JLY21" s="89"/>
      <c r="JLZ21" s="89"/>
      <c r="JMA21" s="89"/>
      <c r="JMB21" s="89"/>
      <c r="JMC21" s="89"/>
      <c r="JMD21" s="89"/>
      <c r="JME21" s="89"/>
      <c r="JMF21" s="89"/>
      <c r="JMG21" s="89"/>
      <c r="JMH21" s="89"/>
      <c r="JMI21" s="89"/>
      <c r="JMJ21" s="89"/>
      <c r="JMK21" s="89"/>
      <c r="JML21" s="89"/>
      <c r="JMM21" s="89"/>
      <c r="JMN21" s="89"/>
      <c r="JMO21" s="89"/>
      <c r="JMP21" s="89"/>
      <c r="JMQ21" s="89"/>
      <c r="JMR21" s="89"/>
      <c r="JMS21" s="89"/>
      <c r="JMT21" s="89"/>
      <c r="JMU21" s="89"/>
      <c r="JMV21" s="89"/>
      <c r="JMW21" s="89"/>
      <c r="JMX21" s="89"/>
      <c r="JMY21" s="89"/>
      <c r="JMZ21" s="89"/>
      <c r="JNA21" s="89"/>
      <c r="JNB21" s="89"/>
      <c r="JNC21" s="89"/>
      <c r="JND21" s="89"/>
      <c r="JNE21" s="89"/>
      <c r="JNF21" s="89"/>
      <c r="JNG21" s="89"/>
      <c r="JNH21" s="89"/>
      <c r="JNI21" s="89"/>
      <c r="JNJ21" s="89"/>
      <c r="JNK21" s="89"/>
      <c r="JNL21" s="89"/>
      <c r="JNM21" s="89"/>
      <c r="JNN21" s="89"/>
      <c r="JNO21" s="89"/>
      <c r="JNP21" s="89"/>
      <c r="JNQ21" s="89"/>
      <c r="JNR21" s="89"/>
      <c r="JNS21" s="89"/>
      <c r="JNT21" s="89"/>
      <c r="JNU21" s="89"/>
      <c r="JNV21" s="89"/>
      <c r="JNW21" s="89"/>
      <c r="JNX21" s="89"/>
      <c r="JNY21" s="89"/>
      <c r="JNZ21" s="89"/>
      <c r="JOA21" s="89"/>
      <c r="JOB21" s="89"/>
      <c r="JOC21" s="89"/>
      <c r="JOD21" s="89"/>
      <c r="JOE21" s="89"/>
      <c r="JOF21" s="89"/>
      <c r="JOG21" s="89"/>
      <c r="JOH21" s="89"/>
      <c r="JOI21" s="89"/>
      <c r="JOJ21" s="89"/>
      <c r="JOK21" s="89"/>
      <c r="JOL21" s="89"/>
      <c r="JOM21" s="89"/>
      <c r="JON21" s="89"/>
      <c r="JOO21" s="89"/>
      <c r="JOP21" s="89"/>
      <c r="JOQ21" s="89"/>
      <c r="JOR21" s="89"/>
      <c r="JOS21" s="89"/>
      <c r="JOT21" s="89"/>
      <c r="JOU21" s="89"/>
      <c r="JOV21" s="89"/>
      <c r="JOW21" s="89"/>
      <c r="JOX21" s="89"/>
      <c r="JOY21" s="89"/>
      <c r="JOZ21" s="89"/>
      <c r="JPA21" s="89"/>
      <c r="JPB21" s="89"/>
      <c r="JPC21" s="89"/>
      <c r="JPD21" s="89"/>
      <c r="JPE21" s="89"/>
      <c r="JPF21" s="89"/>
      <c r="JPG21" s="89"/>
      <c r="JPH21" s="89"/>
      <c r="JPI21" s="89"/>
      <c r="JPJ21" s="89"/>
      <c r="JPK21" s="89"/>
      <c r="JPL21" s="89"/>
      <c r="JPM21" s="89"/>
      <c r="JPN21" s="89"/>
      <c r="JPO21" s="89"/>
      <c r="JPP21" s="89"/>
      <c r="JPQ21" s="89"/>
      <c r="JPR21" s="89"/>
      <c r="JPS21" s="89"/>
      <c r="JPT21" s="89"/>
      <c r="JPU21" s="89"/>
      <c r="JPV21" s="89"/>
      <c r="JPW21" s="89"/>
      <c r="JPX21" s="89"/>
      <c r="JPY21" s="89"/>
      <c r="JPZ21" s="89"/>
      <c r="JQA21" s="89"/>
      <c r="JQB21" s="89"/>
      <c r="JQC21" s="89"/>
      <c r="JQD21" s="89"/>
      <c r="JQE21" s="89"/>
      <c r="JQF21" s="89"/>
      <c r="JQG21" s="89"/>
      <c r="JQH21" s="89"/>
      <c r="JQI21" s="89"/>
      <c r="JQJ21" s="89"/>
      <c r="JQK21" s="89"/>
      <c r="JQL21" s="89"/>
      <c r="JQM21" s="89"/>
      <c r="JQN21" s="89"/>
      <c r="JQO21" s="89"/>
      <c r="JQP21" s="89"/>
      <c r="JQQ21" s="89"/>
      <c r="JQR21" s="89"/>
      <c r="JQS21" s="89"/>
      <c r="JQT21" s="89"/>
      <c r="JQU21" s="89"/>
      <c r="JQV21" s="89"/>
      <c r="JQW21" s="89"/>
      <c r="JQX21" s="89"/>
      <c r="JQY21" s="89"/>
      <c r="JQZ21" s="89"/>
      <c r="JRA21" s="89"/>
      <c r="JRB21" s="89"/>
      <c r="JRC21" s="89"/>
      <c r="JRD21" s="89"/>
      <c r="JRE21" s="89"/>
      <c r="JRF21" s="89"/>
      <c r="JRG21" s="89"/>
      <c r="JRH21" s="89"/>
      <c r="JRI21" s="89"/>
      <c r="JRJ21" s="89"/>
      <c r="JRK21" s="89"/>
      <c r="JRL21" s="89"/>
      <c r="JRM21" s="89"/>
      <c r="JRN21" s="89"/>
      <c r="JRO21" s="89"/>
      <c r="JRP21" s="89"/>
      <c r="JRQ21" s="89"/>
      <c r="JRR21" s="89"/>
      <c r="JRS21" s="89"/>
      <c r="JRT21" s="89"/>
      <c r="JRU21" s="89"/>
      <c r="JRV21" s="89"/>
      <c r="JRW21" s="89"/>
      <c r="JRX21" s="89"/>
      <c r="JRY21" s="89"/>
      <c r="JRZ21" s="89"/>
      <c r="JSA21" s="89"/>
      <c r="JSB21" s="89"/>
      <c r="JSC21" s="89"/>
      <c r="JSD21" s="89"/>
      <c r="JSE21" s="89"/>
      <c r="JSF21" s="89"/>
      <c r="JSG21" s="89"/>
      <c r="JSH21" s="89"/>
      <c r="JSI21" s="89"/>
      <c r="JSJ21" s="89"/>
      <c r="JSK21" s="89"/>
      <c r="JSL21" s="89"/>
      <c r="JSM21" s="89"/>
      <c r="JSN21" s="89"/>
      <c r="JSO21" s="89"/>
      <c r="JSP21" s="89"/>
      <c r="JSQ21" s="89"/>
      <c r="JSR21" s="89"/>
      <c r="JSS21" s="89"/>
      <c r="JST21" s="89"/>
      <c r="JSU21" s="89"/>
      <c r="JSV21" s="89"/>
      <c r="JSW21" s="89"/>
      <c r="JSX21" s="89"/>
      <c r="JSY21" s="89"/>
      <c r="JSZ21" s="89"/>
      <c r="JTA21" s="89"/>
      <c r="JTB21" s="89"/>
      <c r="JTC21" s="89"/>
      <c r="JTD21" s="89"/>
      <c r="JTE21" s="89"/>
      <c r="JTF21" s="89"/>
      <c r="JTG21" s="89"/>
      <c r="JTH21" s="89"/>
      <c r="JTI21" s="89"/>
      <c r="JTJ21" s="89"/>
      <c r="JTK21" s="89"/>
      <c r="JTL21" s="89"/>
      <c r="JTM21" s="89"/>
      <c r="JTN21" s="89"/>
      <c r="JTO21" s="89"/>
      <c r="JTP21" s="89"/>
      <c r="JTQ21" s="89"/>
      <c r="JTR21" s="89"/>
      <c r="JTS21" s="89"/>
      <c r="JTT21" s="89"/>
      <c r="JTU21" s="89"/>
      <c r="JTV21" s="89"/>
      <c r="JTW21" s="89"/>
      <c r="JTX21" s="89"/>
      <c r="JTY21" s="89"/>
      <c r="JTZ21" s="89"/>
      <c r="JUA21" s="89"/>
      <c r="JUB21" s="89"/>
      <c r="JUC21" s="89"/>
      <c r="JUD21" s="89"/>
      <c r="JUE21" s="89"/>
      <c r="JUF21" s="89"/>
      <c r="JUG21" s="89"/>
      <c r="JUH21" s="89"/>
      <c r="JUI21" s="89"/>
      <c r="JUJ21" s="89"/>
      <c r="JUK21" s="89"/>
      <c r="JUL21" s="89"/>
      <c r="JUM21" s="89"/>
      <c r="JUN21" s="89"/>
      <c r="JUO21" s="89"/>
      <c r="JUP21" s="89"/>
      <c r="JUQ21" s="89"/>
      <c r="JUR21" s="89"/>
      <c r="JUS21" s="89"/>
      <c r="JUT21" s="89"/>
      <c r="JUU21" s="89"/>
      <c r="JUV21" s="89"/>
      <c r="JUW21" s="89"/>
      <c r="JUX21" s="89"/>
      <c r="JUY21" s="89"/>
      <c r="JUZ21" s="89"/>
      <c r="JVA21" s="89"/>
      <c r="JVB21" s="89"/>
      <c r="JVC21" s="89"/>
      <c r="JVD21" s="89"/>
      <c r="JVE21" s="89"/>
      <c r="JVF21" s="89"/>
      <c r="JVG21" s="89"/>
      <c r="JVH21" s="89"/>
      <c r="JVI21" s="89"/>
      <c r="JVJ21" s="89"/>
      <c r="JVK21" s="89"/>
      <c r="JVL21" s="89"/>
      <c r="JVM21" s="89"/>
      <c r="JVN21" s="89"/>
      <c r="JVO21" s="89"/>
      <c r="JVP21" s="89"/>
      <c r="JVQ21" s="89"/>
      <c r="JVR21" s="89"/>
      <c r="JVS21" s="89"/>
      <c r="JVT21" s="89"/>
      <c r="JVU21" s="89"/>
      <c r="JVV21" s="89"/>
      <c r="JVW21" s="89"/>
      <c r="JVX21" s="89"/>
      <c r="JVY21" s="89"/>
      <c r="JVZ21" s="89"/>
      <c r="JWA21" s="89"/>
      <c r="JWB21" s="89"/>
      <c r="JWC21" s="89"/>
      <c r="JWD21" s="89"/>
      <c r="JWE21" s="89"/>
      <c r="JWF21" s="89"/>
      <c r="JWG21" s="89"/>
      <c r="JWH21" s="89"/>
      <c r="JWI21" s="89"/>
      <c r="JWJ21" s="89"/>
      <c r="JWK21" s="89"/>
      <c r="JWL21" s="89"/>
      <c r="JWM21" s="89"/>
      <c r="JWN21" s="89"/>
      <c r="JWO21" s="89"/>
      <c r="JWP21" s="89"/>
      <c r="JWQ21" s="89"/>
      <c r="JWR21" s="89"/>
      <c r="JWS21" s="89"/>
      <c r="JWT21" s="89"/>
      <c r="JWU21" s="89"/>
      <c r="JWV21" s="89"/>
      <c r="JWW21" s="89"/>
      <c r="JWX21" s="89"/>
      <c r="JWY21" s="89"/>
      <c r="JWZ21" s="89"/>
      <c r="JXA21" s="89"/>
      <c r="JXB21" s="89"/>
      <c r="JXC21" s="89"/>
      <c r="JXD21" s="89"/>
      <c r="JXE21" s="89"/>
      <c r="JXF21" s="89"/>
      <c r="JXG21" s="89"/>
      <c r="JXH21" s="89"/>
      <c r="JXI21" s="89"/>
      <c r="JXJ21" s="89"/>
      <c r="JXK21" s="89"/>
      <c r="JXL21" s="89"/>
      <c r="JXM21" s="89"/>
      <c r="JXN21" s="89"/>
      <c r="JXO21" s="89"/>
      <c r="JXP21" s="89"/>
      <c r="JXQ21" s="89"/>
      <c r="JXR21" s="89"/>
      <c r="JXS21" s="89"/>
      <c r="JXT21" s="89"/>
      <c r="JXU21" s="89"/>
      <c r="JXV21" s="89"/>
      <c r="JXW21" s="89"/>
      <c r="JXX21" s="89"/>
      <c r="JXY21" s="89"/>
      <c r="JXZ21" s="89"/>
      <c r="JYA21" s="89"/>
      <c r="JYB21" s="89"/>
      <c r="JYC21" s="89"/>
      <c r="JYD21" s="89"/>
      <c r="JYE21" s="89"/>
      <c r="JYF21" s="89"/>
      <c r="JYG21" s="89"/>
      <c r="JYH21" s="89"/>
      <c r="JYI21" s="89"/>
      <c r="JYJ21" s="89"/>
      <c r="JYK21" s="89"/>
      <c r="JYL21" s="89"/>
      <c r="JYM21" s="89"/>
      <c r="JYN21" s="89"/>
      <c r="JYO21" s="89"/>
      <c r="JYP21" s="89"/>
      <c r="JYQ21" s="89"/>
      <c r="JYR21" s="89"/>
      <c r="JYS21" s="89"/>
      <c r="JYT21" s="89"/>
      <c r="JYU21" s="89"/>
      <c r="JYV21" s="89"/>
      <c r="JYW21" s="89"/>
      <c r="JYX21" s="89"/>
      <c r="JYY21" s="89"/>
      <c r="JYZ21" s="89"/>
      <c r="JZA21" s="89"/>
      <c r="JZB21" s="89"/>
      <c r="JZC21" s="89"/>
      <c r="JZD21" s="89"/>
      <c r="JZE21" s="89"/>
      <c r="JZF21" s="89"/>
      <c r="JZG21" s="89"/>
      <c r="JZH21" s="89"/>
      <c r="JZI21" s="89"/>
      <c r="JZJ21" s="89"/>
      <c r="JZK21" s="89"/>
      <c r="JZL21" s="89"/>
      <c r="JZM21" s="89"/>
      <c r="JZN21" s="89"/>
      <c r="JZO21" s="89"/>
      <c r="JZP21" s="89"/>
      <c r="JZQ21" s="89"/>
      <c r="JZR21" s="89"/>
      <c r="JZS21" s="89"/>
      <c r="JZT21" s="89"/>
      <c r="JZU21" s="89"/>
      <c r="JZV21" s="89"/>
      <c r="JZW21" s="89"/>
      <c r="JZX21" s="89"/>
      <c r="JZY21" s="89"/>
      <c r="JZZ21" s="89"/>
      <c r="KAA21" s="89"/>
      <c r="KAB21" s="89"/>
      <c r="KAC21" s="89"/>
      <c r="KAD21" s="89"/>
      <c r="KAE21" s="89"/>
      <c r="KAF21" s="89"/>
      <c r="KAG21" s="89"/>
      <c r="KAH21" s="89"/>
      <c r="KAI21" s="89"/>
      <c r="KAJ21" s="89"/>
      <c r="KAK21" s="89"/>
      <c r="KAL21" s="89"/>
      <c r="KAM21" s="89"/>
      <c r="KAN21" s="89"/>
      <c r="KAO21" s="89"/>
      <c r="KAP21" s="89"/>
      <c r="KAQ21" s="89"/>
      <c r="KAR21" s="89"/>
      <c r="KAS21" s="89"/>
      <c r="KAT21" s="89"/>
      <c r="KAU21" s="89"/>
      <c r="KAV21" s="89"/>
      <c r="KAW21" s="89"/>
      <c r="KAX21" s="89"/>
      <c r="KAY21" s="89"/>
      <c r="KAZ21" s="89"/>
      <c r="KBA21" s="89"/>
      <c r="KBB21" s="89"/>
      <c r="KBC21" s="89"/>
      <c r="KBD21" s="89"/>
      <c r="KBE21" s="89"/>
      <c r="KBF21" s="89"/>
      <c r="KBG21" s="89"/>
      <c r="KBH21" s="89"/>
      <c r="KBI21" s="89"/>
      <c r="KBJ21" s="89"/>
      <c r="KBK21" s="89"/>
      <c r="KBL21" s="89"/>
      <c r="KBM21" s="89"/>
      <c r="KBN21" s="89"/>
      <c r="KBO21" s="89"/>
      <c r="KBP21" s="89"/>
      <c r="KBQ21" s="89"/>
      <c r="KBR21" s="89"/>
      <c r="KBS21" s="89"/>
      <c r="KBT21" s="89"/>
      <c r="KBU21" s="89"/>
      <c r="KBV21" s="89"/>
      <c r="KBW21" s="89"/>
      <c r="KBX21" s="89"/>
      <c r="KBY21" s="89"/>
      <c r="KBZ21" s="89"/>
      <c r="KCA21" s="89"/>
      <c r="KCB21" s="89"/>
      <c r="KCC21" s="89"/>
      <c r="KCD21" s="89"/>
      <c r="KCE21" s="89"/>
      <c r="KCF21" s="89"/>
      <c r="KCG21" s="89"/>
      <c r="KCH21" s="89"/>
      <c r="KCI21" s="89"/>
      <c r="KCJ21" s="89"/>
      <c r="KCK21" s="89"/>
      <c r="KCL21" s="89"/>
      <c r="KCM21" s="89"/>
      <c r="KCN21" s="89"/>
      <c r="KCO21" s="89"/>
      <c r="KCP21" s="89"/>
      <c r="KCQ21" s="89"/>
      <c r="KCR21" s="89"/>
      <c r="KCS21" s="89"/>
      <c r="KCT21" s="89"/>
      <c r="KCU21" s="89"/>
      <c r="KCV21" s="89"/>
      <c r="KCW21" s="89"/>
      <c r="KCX21" s="89"/>
      <c r="KCY21" s="89"/>
      <c r="KCZ21" s="89"/>
      <c r="KDA21" s="89"/>
      <c r="KDB21" s="89"/>
      <c r="KDC21" s="89"/>
      <c r="KDD21" s="89"/>
      <c r="KDE21" s="89"/>
      <c r="KDF21" s="89"/>
      <c r="KDG21" s="89"/>
      <c r="KDH21" s="89"/>
      <c r="KDI21" s="89"/>
      <c r="KDJ21" s="89"/>
      <c r="KDK21" s="89"/>
      <c r="KDL21" s="89"/>
      <c r="KDM21" s="89"/>
      <c r="KDN21" s="89"/>
      <c r="KDO21" s="89"/>
      <c r="KDP21" s="89"/>
      <c r="KDQ21" s="89"/>
      <c r="KDR21" s="89"/>
      <c r="KDS21" s="89"/>
      <c r="KDT21" s="89"/>
      <c r="KDU21" s="89"/>
      <c r="KDV21" s="89"/>
      <c r="KDW21" s="89"/>
      <c r="KDX21" s="89"/>
      <c r="KDY21" s="89"/>
      <c r="KDZ21" s="89"/>
      <c r="KEA21" s="89"/>
      <c r="KEB21" s="89"/>
      <c r="KEC21" s="89"/>
      <c r="KED21" s="89"/>
      <c r="KEE21" s="89"/>
      <c r="KEF21" s="89"/>
      <c r="KEG21" s="89"/>
      <c r="KEH21" s="89"/>
      <c r="KEI21" s="89"/>
      <c r="KEJ21" s="89"/>
      <c r="KEK21" s="89"/>
      <c r="KEL21" s="89"/>
      <c r="KEM21" s="89"/>
      <c r="KEN21" s="89"/>
      <c r="KEO21" s="89"/>
      <c r="KEP21" s="89"/>
      <c r="KEQ21" s="89"/>
      <c r="KER21" s="89"/>
      <c r="KES21" s="89"/>
      <c r="KET21" s="89"/>
      <c r="KEU21" s="89"/>
      <c r="KEV21" s="89"/>
      <c r="KEW21" s="89"/>
      <c r="KEX21" s="89"/>
      <c r="KEY21" s="89"/>
      <c r="KEZ21" s="89"/>
      <c r="KFA21" s="89"/>
      <c r="KFB21" s="89"/>
      <c r="KFC21" s="89"/>
      <c r="KFD21" s="89"/>
      <c r="KFE21" s="89"/>
      <c r="KFF21" s="89"/>
      <c r="KFG21" s="89"/>
      <c r="KFH21" s="89"/>
      <c r="KFI21" s="89"/>
      <c r="KFJ21" s="89"/>
      <c r="KFK21" s="89"/>
      <c r="KFL21" s="89"/>
      <c r="KFM21" s="89"/>
      <c r="KFN21" s="89"/>
      <c r="KFO21" s="89"/>
      <c r="KFP21" s="89"/>
      <c r="KFQ21" s="89"/>
      <c r="KFR21" s="89"/>
      <c r="KFS21" s="89"/>
      <c r="KFT21" s="89"/>
      <c r="KFU21" s="89"/>
      <c r="KFV21" s="89"/>
      <c r="KFW21" s="89"/>
      <c r="KFX21" s="89"/>
      <c r="KFY21" s="89"/>
      <c r="KFZ21" s="89"/>
      <c r="KGA21" s="89"/>
      <c r="KGB21" s="89"/>
      <c r="KGC21" s="89"/>
      <c r="KGD21" s="89"/>
      <c r="KGE21" s="89"/>
      <c r="KGF21" s="89"/>
      <c r="KGG21" s="89"/>
      <c r="KGH21" s="89"/>
      <c r="KGI21" s="89"/>
      <c r="KGJ21" s="89"/>
      <c r="KGK21" s="89"/>
      <c r="KGL21" s="89"/>
      <c r="KGM21" s="89"/>
      <c r="KGN21" s="89"/>
      <c r="KGO21" s="89"/>
      <c r="KGP21" s="89"/>
      <c r="KGQ21" s="89"/>
      <c r="KGR21" s="89"/>
      <c r="KGS21" s="89"/>
      <c r="KGT21" s="89"/>
      <c r="KGU21" s="89"/>
      <c r="KGV21" s="89"/>
      <c r="KGW21" s="89"/>
      <c r="KGX21" s="89"/>
      <c r="KGY21" s="89"/>
      <c r="KGZ21" s="89"/>
      <c r="KHA21" s="89"/>
      <c r="KHB21" s="89"/>
      <c r="KHC21" s="89"/>
      <c r="KHD21" s="89"/>
      <c r="KHE21" s="89"/>
      <c r="KHF21" s="89"/>
      <c r="KHG21" s="89"/>
      <c r="KHH21" s="89"/>
      <c r="KHI21" s="89"/>
      <c r="KHJ21" s="89"/>
      <c r="KHK21" s="89"/>
      <c r="KHL21" s="89"/>
      <c r="KHM21" s="89"/>
      <c r="KHN21" s="89"/>
      <c r="KHO21" s="89"/>
      <c r="KHP21" s="89"/>
      <c r="KHQ21" s="89"/>
      <c r="KHR21" s="89"/>
      <c r="KHS21" s="89"/>
      <c r="KHT21" s="89"/>
      <c r="KHU21" s="89"/>
      <c r="KHV21" s="89"/>
      <c r="KHW21" s="89"/>
      <c r="KHX21" s="89"/>
      <c r="KHY21" s="89"/>
      <c r="KHZ21" s="89"/>
      <c r="KIA21" s="89"/>
      <c r="KIB21" s="89"/>
      <c r="KIC21" s="89"/>
      <c r="KID21" s="89"/>
      <c r="KIE21" s="89"/>
      <c r="KIF21" s="89"/>
      <c r="KIG21" s="89"/>
      <c r="KIH21" s="89"/>
      <c r="KII21" s="89"/>
      <c r="KIJ21" s="89"/>
      <c r="KIK21" s="89"/>
      <c r="KIL21" s="89"/>
      <c r="KIM21" s="89"/>
      <c r="KIN21" s="89"/>
      <c r="KIO21" s="89"/>
      <c r="KIP21" s="89"/>
      <c r="KIQ21" s="89"/>
      <c r="KIR21" s="89"/>
      <c r="KIS21" s="89"/>
      <c r="KIT21" s="89"/>
      <c r="KIU21" s="89"/>
      <c r="KIV21" s="89"/>
      <c r="KIW21" s="89"/>
      <c r="KIX21" s="89"/>
      <c r="KIY21" s="89"/>
      <c r="KIZ21" s="89"/>
      <c r="KJA21" s="89"/>
      <c r="KJB21" s="89"/>
      <c r="KJC21" s="89"/>
      <c r="KJD21" s="89"/>
      <c r="KJE21" s="89"/>
      <c r="KJF21" s="89"/>
      <c r="KJG21" s="89"/>
      <c r="KJH21" s="89"/>
      <c r="KJI21" s="89"/>
      <c r="KJJ21" s="89"/>
      <c r="KJK21" s="89"/>
      <c r="KJL21" s="89"/>
      <c r="KJM21" s="89"/>
      <c r="KJN21" s="89"/>
      <c r="KJO21" s="89"/>
      <c r="KJP21" s="89"/>
      <c r="KJQ21" s="89"/>
      <c r="KJR21" s="89"/>
      <c r="KJS21" s="89"/>
      <c r="KJT21" s="89"/>
      <c r="KJU21" s="89"/>
      <c r="KJV21" s="89"/>
      <c r="KJW21" s="89"/>
      <c r="KJX21" s="89"/>
      <c r="KJY21" s="89"/>
      <c r="KJZ21" s="89"/>
      <c r="KKA21" s="89"/>
      <c r="KKB21" s="89"/>
      <c r="KKC21" s="89"/>
      <c r="KKD21" s="89"/>
      <c r="KKE21" s="89"/>
      <c r="KKF21" s="89"/>
      <c r="KKG21" s="89"/>
      <c r="KKH21" s="89"/>
      <c r="KKI21" s="89"/>
      <c r="KKJ21" s="89"/>
      <c r="KKK21" s="89"/>
      <c r="KKL21" s="89"/>
      <c r="KKM21" s="89"/>
      <c r="KKN21" s="89"/>
      <c r="KKO21" s="89"/>
      <c r="KKP21" s="89"/>
      <c r="KKQ21" s="89"/>
      <c r="KKR21" s="89"/>
      <c r="KKS21" s="89"/>
      <c r="KKT21" s="89"/>
      <c r="KKU21" s="89"/>
      <c r="KKV21" s="89"/>
      <c r="KKW21" s="89"/>
      <c r="KKX21" s="89"/>
      <c r="KKY21" s="89"/>
      <c r="KKZ21" s="89"/>
      <c r="KLA21" s="89"/>
      <c r="KLB21" s="89"/>
      <c r="KLC21" s="89"/>
      <c r="KLD21" s="89"/>
      <c r="KLE21" s="89"/>
      <c r="KLF21" s="89"/>
      <c r="KLG21" s="89"/>
      <c r="KLH21" s="89"/>
      <c r="KLI21" s="89"/>
      <c r="KLJ21" s="89"/>
      <c r="KLK21" s="89"/>
      <c r="KLL21" s="89"/>
      <c r="KLM21" s="89"/>
      <c r="KLN21" s="89"/>
      <c r="KLO21" s="89"/>
      <c r="KLP21" s="89"/>
      <c r="KLQ21" s="89"/>
      <c r="KLR21" s="89"/>
      <c r="KLS21" s="89"/>
      <c r="KLT21" s="89"/>
      <c r="KLU21" s="89"/>
      <c r="KLV21" s="89"/>
      <c r="KLW21" s="89"/>
      <c r="KLX21" s="89"/>
      <c r="KLY21" s="89"/>
      <c r="KLZ21" s="89"/>
      <c r="KMA21" s="89"/>
      <c r="KMB21" s="89"/>
      <c r="KMC21" s="89"/>
      <c r="KMD21" s="89"/>
      <c r="KME21" s="89"/>
      <c r="KMF21" s="89"/>
      <c r="KMG21" s="89"/>
      <c r="KMH21" s="89"/>
      <c r="KMI21" s="89"/>
      <c r="KMJ21" s="89"/>
      <c r="KMK21" s="89"/>
      <c r="KML21" s="89"/>
      <c r="KMM21" s="89"/>
      <c r="KMN21" s="89"/>
      <c r="KMO21" s="89"/>
      <c r="KMP21" s="89"/>
      <c r="KMQ21" s="89"/>
      <c r="KMR21" s="89"/>
      <c r="KMS21" s="89"/>
      <c r="KMT21" s="89"/>
      <c r="KMU21" s="89"/>
      <c r="KMV21" s="89"/>
      <c r="KMW21" s="89"/>
      <c r="KMX21" s="89"/>
      <c r="KMY21" s="89"/>
      <c r="KMZ21" s="89"/>
      <c r="KNA21" s="89"/>
      <c r="KNB21" s="89"/>
      <c r="KNC21" s="89"/>
      <c r="KND21" s="89"/>
      <c r="KNE21" s="89"/>
      <c r="KNF21" s="89"/>
      <c r="KNG21" s="89"/>
      <c r="KNH21" s="89"/>
      <c r="KNI21" s="89"/>
      <c r="KNJ21" s="89"/>
      <c r="KNK21" s="89"/>
      <c r="KNL21" s="89"/>
      <c r="KNM21" s="89"/>
      <c r="KNN21" s="89"/>
      <c r="KNO21" s="89"/>
      <c r="KNP21" s="89"/>
      <c r="KNQ21" s="89"/>
      <c r="KNR21" s="89"/>
      <c r="KNS21" s="89"/>
      <c r="KNT21" s="89"/>
      <c r="KNU21" s="89"/>
      <c r="KNV21" s="89"/>
      <c r="KNW21" s="89"/>
      <c r="KNX21" s="89"/>
      <c r="KNY21" s="89"/>
      <c r="KNZ21" s="89"/>
      <c r="KOA21" s="89"/>
      <c r="KOB21" s="89"/>
      <c r="KOC21" s="89"/>
      <c r="KOD21" s="89"/>
      <c r="KOE21" s="89"/>
      <c r="KOF21" s="89"/>
      <c r="KOG21" s="89"/>
      <c r="KOH21" s="89"/>
      <c r="KOI21" s="89"/>
      <c r="KOJ21" s="89"/>
      <c r="KOK21" s="89"/>
      <c r="KOL21" s="89"/>
      <c r="KOM21" s="89"/>
      <c r="KON21" s="89"/>
      <c r="KOO21" s="89"/>
      <c r="KOP21" s="89"/>
      <c r="KOQ21" s="89"/>
      <c r="KOR21" s="89"/>
      <c r="KOS21" s="89"/>
      <c r="KOT21" s="89"/>
      <c r="KOU21" s="89"/>
      <c r="KOV21" s="89"/>
      <c r="KOW21" s="89"/>
      <c r="KOX21" s="89"/>
      <c r="KOY21" s="89"/>
      <c r="KOZ21" s="89"/>
      <c r="KPA21" s="89"/>
      <c r="KPB21" s="89"/>
      <c r="KPC21" s="89"/>
      <c r="KPD21" s="89"/>
      <c r="KPE21" s="89"/>
      <c r="KPF21" s="89"/>
      <c r="KPG21" s="89"/>
      <c r="KPH21" s="89"/>
      <c r="KPI21" s="89"/>
      <c r="KPJ21" s="89"/>
      <c r="KPK21" s="89"/>
      <c r="KPL21" s="89"/>
      <c r="KPM21" s="89"/>
      <c r="KPN21" s="89"/>
      <c r="KPO21" s="89"/>
      <c r="KPP21" s="89"/>
      <c r="KPQ21" s="89"/>
      <c r="KPR21" s="89"/>
      <c r="KPS21" s="89"/>
      <c r="KPT21" s="89"/>
      <c r="KPU21" s="89"/>
      <c r="KPV21" s="89"/>
      <c r="KPW21" s="89"/>
      <c r="KPX21" s="89"/>
      <c r="KPY21" s="89"/>
      <c r="KPZ21" s="89"/>
      <c r="KQA21" s="89"/>
      <c r="KQB21" s="89"/>
      <c r="KQC21" s="89"/>
      <c r="KQD21" s="89"/>
      <c r="KQE21" s="89"/>
      <c r="KQF21" s="89"/>
      <c r="KQG21" s="89"/>
      <c r="KQH21" s="89"/>
      <c r="KQI21" s="89"/>
      <c r="KQJ21" s="89"/>
      <c r="KQK21" s="89"/>
      <c r="KQL21" s="89"/>
      <c r="KQM21" s="89"/>
      <c r="KQN21" s="89"/>
      <c r="KQO21" s="89"/>
      <c r="KQP21" s="89"/>
      <c r="KQQ21" s="89"/>
      <c r="KQR21" s="89"/>
      <c r="KQS21" s="89"/>
      <c r="KQT21" s="89"/>
      <c r="KQU21" s="89"/>
      <c r="KQV21" s="89"/>
      <c r="KQW21" s="89"/>
      <c r="KQX21" s="89"/>
      <c r="KQY21" s="89"/>
      <c r="KQZ21" s="89"/>
      <c r="KRA21" s="89"/>
      <c r="KRB21" s="89"/>
      <c r="KRC21" s="89"/>
      <c r="KRD21" s="89"/>
      <c r="KRE21" s="89"/>
      <c r="KRF21" s="89"/>
      <c r="KRG21" s="89"/>
      <c r="KRH21" s="89"/>
      <c r="KRI21" s="89"/>
      <c r="KRJ21" s="89"/>
      <c r="KRK21" s="89"/>
      <c r="KRL21" s="89"/>
      <c r="KRM21" s="89"/>
      <c r="KRN21" s="89"/>
      <c r="KRO21" s="89"/>
      <c r="KRP21" s="89"/>
      <c r="KRQ21" s="89"/>
      <c r="KRR21" s="89"/>
      <c r="KRS21" s="89"/>
      <c r="KRT21" s="89"/>
      <c r="KRU21" s="89"/>
      <c r="KRV21" s="89"/>
      <c r="KRW21" s="89"/>
      <c r="KRX21" s="89"/>
      <c r="KRY21" s="89"/>
      <c r="KRZ21" s="89"/>
      <c r="KSA21" s="89"/>
      <c r="KSB21" s="89"/>
      <c r="KSC21" s="89"/>
      <c r="KSD21" s="89"/>
      <c r="KSE21" s="89"/>
      <c r="KSF21" s="89"/>
      <c r="KSG21" s="89"/>
      <c r="KSH21" s="89"/>
      <c r="KSI21" s="89"/>
      <c r="KSJ21" s="89"/>
      <c r="KSK21" s="89"/>
      <c r="KSL21" s="89"/>
      <c r="KSM21" s="89"/>
      <c r="KSN21" s="89"/>
      <c r="KSO21" s="89"/>
      <c r="KSP21" s="89"/>
      <c r="KSQ21" s="89"/>
      <c r="KSR21" s="89"/>
      <c r="KSS21" s="89"/>
      <c r="KST21" s="89"/>
      <c r="KSU21" s="89"/>
      <c r="KSV21" s="89"/>
      <c r="KSW21" s="89"/>
      <c r="KSX21" s="89"/>
      <c r="KSY21" s="89"/>
      <c r="KSZ21" s="89"/>
      <c r="KTA21" s="89"/>
      <c r="KTB21" s="89"/>
      <c r="KTC21" s="89"/>
      <c r="KTD21" s="89"/>
      <c r="KTE21" s="89"/>
      <c r="KTF21" s="89"/>
      <c r="KTG21" s="89"/>
      <c r="KTH21" s="89"/>
      <c r="KTI21" s="89"/>
      <c r="KTJ21" s="89"/>
      <c r="KTK21" s="89"/>
      <c r="KTL21" s="89"/>
      <c r="KTM21" s="89"/>
      <c r="KTN21" s="89"/>
      <c r="KTO21" s="89"/>
      <c r="KTP21" s="89"/>
      <c r="KTQ21" s="89"/>
      <c r="KTR21" s="89"/>
      <c r="KTS21" s="89"/>
      <c r="KTT21" s="89"/>
      <c r="KTU21" s="89"/>
      <c r="KTV21" s="89"/>
      <c r="KTW21" s="89"/>
      <c r="KTX21" s="89"/>
      <c r="KTY21" s="89"/>
      <c r="KTZ21" s="89"/>
      <c r="KUA21" s="89"/>
      <c r="KUB21" s="89"/>
      <c r="KUC21" s="89"/>
      <c r="KUD21" s="89"/>
      <c r="KUE21" s="89"/>
      <c r="KUF21" s="89"/>
      <c r="KUG21" s="89"/>
      <c r="KUH21" s="89"/>
      <c r="KUI21" s="89"/>
      <c r="KUJ21" s="89"/>
      <c r="KUK21" s="89"/>
      <c r="KUL21" s="89"/>
      <c r="KUM21" s="89"/>
      <c r="KUN21" s="89"/>
      <c r="KUO21" s="89"/>
      <c r="KUP21" s="89"/>
      <c r="KUQ21" s="89"/>
      <c r="KUR21" s="89"/>
      <c r="KUS21" s="89"/>
      <c r="KUT21" s="89"/>
      <c r="KUU21" s="89"/>
      <c r="KUV21" s="89"/>
      <c r="KUW21" s="89"/>
      <c r="KUX21" s="89"/>
      <c r="KUY21" s="89"/>
      <c r="KUZ21" s="89"/>
      <c r="KVA21" s="89"/>
      <c r="KVB21" s="89"/>
      <c r="KVC21" s="89"/>
      <c r="KVD21" s="89"/>
      <c r="KVE21" s="89"/>
      <c r="KVF21" s="89"/>
      <c r="KVG21" s="89"/>
      <c r="KVH21" s="89"/>
      <c r="KVI21" s="89"/>
      <c r="KVJ21" s="89"/>
      <c r="KVK21" s="89"/>
      <c r="KVL21" s="89"/>
      <c r="KVM21" s="89"/>
      <c r="KVN21" s="89"/>
      <c r="KVO21" s="89"/>
      <c r="KVP21" s="89"/>
      <c r="KVQ21" s="89"/>
      <c r="KVR21" s="89"/>
      <c r="KVS21" s="89"/>
      <c r="KVT21" s="89"/>
      <c r="KVU21" s="89"/>
      <c r="KVV21" s="89"/>
      <c r="KVW21" s="89"/>
      <c r="KVX21" s="89"/>
      <c r="KVY21" s="89"/>
      <c r="KVZ21" s="89"/>
      <c r="KWA21" s="89"/>
      <c r="KWB21" s="89"/>
      <c r="KWC21" s="89"/>
      <c r="KWD21" s="89"/>
      <c r="KWE21" s="89"/>
      <c r="KWF21" s="89"/>
      <c r="KWG21" s="89"/>
      <c r="KWH21" s="89"/>
      <c r="KWI21" s="89"/>
      <c r="KWJ21" s="89"/>
      <c r="KWK21" s="89"/>
      <c r="KWL21" s="89"/>
      <c r="KWM21" s="89"/>
      <c r="KWN21" s="89"/>
      <c r="KWO21" s="89"/>
      <c r="KWP21" s="89"/>
      <c r="KWQ21" s="89"/>
      <c r="KWR21" s="89"/>
      <c r="KWS21" s="89"/>
      <c r="KWT21" s="89"/>
      <c r="KWU21" s="89"/>
      <c r="KWV21" s="89"/>
      <c r="KWW21" s="89"/>
      <c r="KWX21" s="89"/>
      <c r="KWY21" s="89"/>
      <c r="KWZ21" s="89"/>
      <c r="KXA21" s="89"/>
      <c r="KXB21" s="89"/>
      <c r="KXC21" s="89"/>
      <c r="KXD21" s="89"/>
      <c r="KXE21" s="89"/>
      <c r="KXF21" s="89"/>
      <c r="KXG21" s="89"/>
      <c r="KXH21" s="89"/>
      <c r="KXI21" s="89"/>
      <c r="KXJ21" s="89"/>
      <c r="KXK21" s="89"/>
      <c r="KXL21" s="89"/>
      <c r="KXM21" s="89"/>
      <c r="KXN21" s="89"/>
      <c r="KXO21" s="89"/>
      <c r="KXP21" s="89"/>
      <c r="KXQ21" s="89"/>
      <c r="KXR21" s="89"/>
      <c r="KXS21" s="89"/>
      <c r="KXT21" s="89"/>
      <c r="KXU21" s="89"/>
      <c r="KXV21" s="89"/>
      <c r="KXW21" s="89"/>
      <c r="KXX21" s="89"/>
      <c r="KXY21" s="89"/>
      <c r="KXZ21" s="89"/>
      <c r="KYA21" s="89"/>
      <c r="KYB21" s="89"/>
      <c r="KYC21" s="89"/>
      <c r="KYD21" s="89"/>
      <c r="KYE21" s="89"/>
      <c r="KYF21" s="89"/>
      <c r="KYG21" s="89"/>
      <c r="KYH21" s="89"/>
      <c r="KYI21" s="89"/>
      <c r="KYJ21" s="89"/>
      <c r="KYK21" s="89"/>
      <c r="KYL21" s="89"/>
      <c r="KYM21" s="89"/>
      <c r="KYN21" s="89"/>
      <c r="KYO21" s="89"/>
      <c r="KYP21" s="89"/>
      <c r="KYQ21" s="89"/>
      <c r="KYR21" s="89"/>
      <c r="KYS21" s="89"/>
      <c r="KYT21" s="89"/>
      <c r="KYU21" s="89"/>
      <c r="KYV21" s="89"/>
      <c r="KYW21" s="89"/>
      <c r="KYX21" s="89"/>
      <c r="KYY21" s="89"/>
      <c r="KYZ21" s="89"/>
      <c r="KZA21" s="89"/>
      <c r="KZB21" s="89"/>
      <c r="KZC21" s="89"/>
      <c r="KZD21" s="89"/>
      <c r="KZE21" s="89"/>
      <c r="KZF21" s="89"/>
      <c r="KZG21" s="89"/>
      <c r="KZH21" s="89"/>
      <c r="KZI21" s="89"/>
      <c r="KZJ21" s="89"/>
      <c r="KZK21" s="89"/>
      <c r="KZL21" s="89"/>
      <c r="KZM21" s="89"/>
      <c r="KZN21" s="89"/>
      <c r="KZO21" s="89"/>
      <c r="KZP21" s="89"/>
      <c r="KZQ21" s="89"/>
      <c r="KZR21" s="89"/>
      <c r="KZS21" s="89"/>
      <c r="KZT21" s="89"/>
      <c r="KZU21" s="89"/>
      <c r="KZV21" s="89"/>
      <c r="KZW21" s="89"/>
      <c r="KZX21" s="89"/>
      <c r="KZY21" s="89"/>
      <c r="KZZ21" s="89"/>
      <c r="LAA21" s="89"/>
      <c r="LAB21" s="89"/>
      <c r="LAC21" s="89"/>
      <c r="LAD21" s="89"/>
      <c r="LAE21" s="89"/>
      <c r="LAF21" s="89"/>
      <c r="LAG21" s="89"/>
      <c r="LAH21" s="89"/>
      <c r="LAI21" s="89"/>
      <c r="LAJ21" s="89"/>
      <c r="LAK21" s="89"/>
      <c r="LAL21" s="89"/>
      <c r="LAM21" s="89"/>
      <c r="LAN21" s="89"/>
      <c r="LAO21" s="89"/>
      <c r="LAP21" s="89"/>
      <c r="LAQ21" s="89"/>
      <c r="LAR21" s="89"/>
      <c r="LAS21" s="89"/>
      <c r="LAT21" s="89"/>
      <c r="LAU21" s="89"/>
      <c r="LAV21" s="89"/>
      <c r="LAW21" s="89"/>
      <c r="LAX21" s="89"/>
      <c r="LAY21" s="89"/>
      <c r="LAZ21" s="89"/>
      <c r="LBA21" s="89"/>
      <c r="LBB21" s="89"/>
      <c r="LBC21" s="89"/>
      <c r="LBD21" s="89"/>
      <c r="LBE21" s="89"/>
      <c r="LBF21" s="89"/>
      <c r="LBG21" s="89"/>
      <c r="LBH21" s="89"/>
      <c r="LBI21" s="89"/>
      <c r="LBJ21" s="89"/>
      <c r="LBK21" s="89"/>
      <c r="LBL21" s="89"/>
      <c r="LBM21" s="89"/>
      <c r="LBN21" s="89"/>
      <c r="LBO21" s="89"/>
      <c r="LBP21" s="89"/>
      <c r="LBQ21" s="89"/>
      <c r="LBR21" s="89"/>
      <c r="LBS21" s="89"/>
      <c r="LBT21" s="89"/>
      <c r="LBU21" s="89"/>
      <c r="LBV21" s="89"/>
      <c r="LBW21" s="89"/>
      <c r="LBX21" s="89"/>
      <c r="LBY21" s="89"/>
      <c r="LBZ21" s="89"/>
      <c r="LCA21" s="89"/>
      <c r="LCB21" s="89"/>
      <c r="LCC21" s="89"/>
      <c r="LCD21" s="89"/>
      <c r="LCE21" s="89"/>
      <c r="LCF21" s="89"/>
      <c r="LCG21" s="89"/>
      <c r="LCH21" s="89"/>
      <c r="LCI21" s="89"/>
      <c r="LCJ21" s="89"/>
      <c r="LCK21" s="89"/>
      <c r="LCL21" s="89"/>
      <c r="LCM21" s="89"/>
      <c r="LCN21" s="89"/>
      <c r="LCO21" s="89"/>
      <c r="LCP21" s="89"/>
      <c r="LCQ21" s="89"/>
      <c r="LCR21" s="89"/>
      <c r="LCS21" s="89"/>
      <c r="LCT21" s="89"/>
      <c r="LCU21" s="89"/>
      <c r="LCV21" s="89"/>
      <c r="LCW21" s="89"/>
      <c r="LCX21" s="89"/>
      <c r="LCY21" s="89"/>
      <c r="LCZ21" s="89"/>
      <c r="LDA21" s="89"/>
      <c r="LDB21" s="89"/>
      <c r="LDC21" s="89"/>
      <c r="LDD21" s="89"/>
      <c r="LDE21" s="89"/>
      <c r="LDF21" s="89"/>
      <c r="LDG21" s="89"/>
      <c r="LDH21" s="89"/>
      <c r="LDI21" s="89"/>
      <c r="LDJ21" s="89"/>
      <c r="LDK21" s="89"/>
      <c r="LDL21" s="89"/>
      <c r="LDM21" s="89"/>
      <c r="LDN21" s="89"/>
      <c r="LDO21" s="89"/>
      <c r="LDP21" s="89"/>
      <c r="LDQ21" s="89"/>
      <c r="LDR21" s="89"/>
      <c r="LDS21" s="89"/>
      <c r="LDT21" s="89"/>
      <c r="LDU21" s="89"/>
      <c r="LDV21" s="89"/>
      <c r="LDW21" s="89"/>
      <c r="LDX21" s="89"/>
      <c r="LDY21" s="89"/>
      <c r="LDZ21" s="89"/>
      <c r="LEA21" s="89"/>
      <c r="LEB21" s="89"/>
      <c r="LEC21" s="89"/>
      <c r="LED21" s="89"/>
      <c r="LEE21" s="89"/>
      <c r="LEF21" s="89"/>
      <c r="LEG21" s="89"/>
      <c r="LEH21" s="89"/>
      <c r="LEI21" s="89"/>
      <c r="LEJ21" s="89"/>
      <c r="LEK21" s="89"/>
      <c r="LEL21" s="89"/>
      <c r="LEM21" s="89"/>
      <c r="LEN21" s="89"/>
      <c r="LEO21" s="89"/>
      <c r="LEP21" s="89"/>
      <c r="LEQ21" s="89"/>
      <c r="LER21" s="89"/>
      <c r="LES21" s="89"/>
      <c r="LET21" s="89"/>
      <c r="LEU21" s="89"/>
      <c r="LEV21" s="89"/>
      <c r="LEW21" s="89"/>
      <c r="LEX21" s="89"/>
      <c r="LEY21" s="89"/>
      <c r="LEZ21" s="89"/>
      <c r="LFA21" s="89"/>
      <c r="LFB21" s="89"/>
      <c r="LFC21" s="89"/>
      <c r="LFD21" s="89"/>
      <c r="LFE21" s="89"/>
      <c r="LFF21" s="89"/>
      <c r="LFG21" s="89"/>
      <c r="LFH21" s="89"/>
      <c r="LFI21" s="89"/>
      <c r="LFJ21" s="89"/>
      <c r="LFK21" s="89"/>
      <c r="LFL21" s="89"/>
      <c r="LFM21" s="89"/>
      <c r="LFN21" s="89"/>
      <c r="LFO21" s="89"/>
      <c r="LFP21" s="89"/>
      <c r="LFQ21" s="89"/>
      <c r="LFR21" s="89"/>
      <c r="LFS21" s="89"/>
      <c r="LFT21" s="89"/>
      <c r="LFU21" s="89"/>
      <c r="LFV21" s="89"/>
      <c r="LFW21" s="89"/>
      <c r="LFX21" s="89"/>
      <c r="LFY21" s="89"/>
      <c r="LFZ21" s="89"/>
      <c r="LGA21" s="89"/>
      <c r="LGB21" s="89"/>
      <c r="LGC21" s="89"/>
      <c r="LGD21" s="89"/>
      <c r="LGE21" s="89"/>
      <c r="LGF21" s="89"/>
      <c r="LGG21" s="89"/>
      <c r="LGH21" s="89"/>
      <c r="LGI21" s="89"/>
      <c r="LGJ21" s="89"/>
      <c r="LGK21" s="89"/>
      <c r="LGL21" s="89"/>
      <c r="LGM21" s="89"/>
      <c r="LGN21" s="89"/>
      <c r="LGO21" s="89"/>
      <c r="LGP21" s="89"/>
      <c r="LGQ21" s="89"/>
      <c r="LGR21" s="89"/>
      <c r="LGS21" s="89"/>
      <c r="LGT21" s="89"/>
      <c r="LGU21" s="89"/>
      <c r="LGV21" s="89"/>
      <c r="LGW21" s="89"/>
      <c r="LGX21" s="89"/>
      <c r="LGY21" s="89"/>
      <c r="LGZ21" s="89"/>
      <c r="LHA21" s="89"/>
      <c r="LHB21" s="89"/>
      <c r="LHC21" s="89"/>
      <c r="LHD21" s="89"/>
      <c r="LHE21" s="89"/>
      <c r="LHF21" s="89"/>
      <c r="LHG21" s="89"/>
      <c r="LHH21" s="89"/>
      <c r="LHI21" s="89"/>
      <c r="LHJ21" s="89"/>
      <c r="LHK21" s="89"/>
      <c r="LHL21" s="89"/>
      <c r="LHM21" s="89"/>
      <c r="LHN21" s="89"/>
      <c r="LHO21" s="89"/>
      <c r="LHP21" s="89"/>
      <c r="LHQ21" s="89"/>
      <c r="LHR21" s="89"/>
      <c r="LHS21" s="89"/>
      <c r="LHT21" s="89"/>
      <c r="LHU21" s="89"/>
      <c r="LHV21" s="89"/>
      <c r="LHW21" s="89"/>
      <c r="LHX21" s="89"/>
      <c r="LHY21" s="89"/>
      <c r="LHZ21" s="89"/>
      <c r="LIA21" s="89"/>
      <c r="LIB21" s="89"/>
      <c r="LIC21" s="89"/>
      <c r="LID21" s="89"/>
      <c r="LIE21" s="89"/>
      <c r="LIF21" s="89"/>
      <c r="LIG21" s="89"/>
      <c r="LIH21" s="89"/>
      <c r="LII21" s="89"/>
      <c r="LIJ21" s="89"/>
      <c r="LIK21" s="89"/>
      <c r="LIL21" s="89"/>
      <c r="LIM21" s="89"/>
      <c r="LIN21" s="89"/>
      <c r="LIO21" s="89"/>
      <c r="LIP21" s="89"/>
      <c r="LIQ21" s="89"/>
      <c r="LIR21" s="89"/>
      <c r="LIS21" s="89"/>
      <c r="LIT21" s="89"/>
      <c r="LIU21" s="89"/>
      <c r="LIV21" s="89"/>
      <c r="LIW21" s="89"/>
      <c r="LIX21" s="89"/>
      <c r="LIY21" s="89"/>
      <c r="LIZ21" s="89"/>
      <c r="LJA21" s="89"/>
      <c r="LJB21" s="89"/>
      <c r="LJC21" s="89"/>
      <c r="LJD21" s="89"/>
      <c r="LJE21" s="89"/>
      <c r="LJF21" s="89"/>
      <c r="LJG21" s="89"/>
      <c r="LJH21" s="89"/>
      <c r="LJI21" s="89"/>
      <c r="LJJ21" s="89"/>
      <c r="LJK21" s="89"/>
      <c r="LJL21" s="89"/>
      <c r="LJM21" s="89"/>
      <c r="LJN21" s="89"/>
      <c r="LJO21" s="89"/>
      <c r="LJP21" s="89"/>
      <c r="LJQ21" s="89"/>
      <c r="LJR21" s="89"/>
      <c r="LJS21" s="89"/>
      <c r="LJT21" s="89"/>
      <c r="LJU21" s="89"/>
      <c r="LJV21" s="89"/>
      <c r="LJW21" s="89"/>
      <c r="LJX21" s="89"/>
      <c r="LJY21" s="89"/>
      <c r="LJZ21" s="89"/>
      <c r="LKA21" s="89"/>
      <c r="LKB21" s="89"/>
      <c r="LKC21" s="89"/>
      <c r="LKD21" s="89"/>
      <c r="LKE21" s="89"/>
      <c r="LKF21" s="89"/>
      <c r="LKG21" s="89"/>
      <c r="LKH21" s="89"/>
      <c r="LKI21" s="89"/>
      <c r="LKJ21" s="89"/>
      <c r="LKK21" s="89"/>
      <c r="LKL21" s="89"/>
      <c r="LKM21" s="89"/>
      <c r="LKN21" s="89"/>
      <c r="LKO21" s="89"/>
      <c r="LKP21" s="89"/>
      <c r="LKQ21" s="89"/>
      <c r="LKR21" s="89"/>
      <c r="LKS21" s="89"/>
      <c r="LKT21" s="89"/>
      <c r="LKU21" s="89"/>
      <c r="LKV21" s="89"/>
      <c r="LKW21" s="89"/>
      <c r="LKX21" s="89"/>
      <c r="LKY21" s="89"/>
      <c r="LKZ21" s="89"/>
      <c r="LLA21" s="89"/>
      <c r="LLB21" s="89"/>
      <c r="LLC21" s="89"/>
      <c r="LLD21" s="89"/>
      <c r="LLE21" s="89"/>
      <c r="LLF21" s="89"/>
      <c r="LLG21" s="89"/>
      <c r="LLH21" s="89"/>
      <c r="LLI21" s="89"/>
      <c r="LLJ21" s="89"/>
      <c r="LLK21" s="89"/>
      <c r="LLL21" s="89"/>
      <c r="LLM21" s="89"/>
      <c r="LLN21" s="89"/>
      <c r="LLO21" s="89"/>
      <c r="LLP21" s="89"/>
      <c r="LLQ21" s="89"/>
      <c r="LLR21" s="89"/>
      <c r="LLS21" s="89"/>
      <c r="LLT21" s="89"/>
      <c r="LLU21" s="89"/>
      <c r="LLV21" s="89"/>
      <c r="LLW21" s="89"/>
      <c r="LLX21" s="89"/>
      <c r="LLY21" s="89"/>
      <c r="LLZ21" s="89"/>
      <c r="LMA21" s="89"/>
      <c r="LMB21" s="89"/>
      <c r="LMC21" s="89"/>
      <c r="LMD21" s="89"/>
      <c r="LME21" s="89"/>
      <c r="LMF21" s="89"/>
      <c r="LMG21" s="89"/>
      <c r="LMH21" s="89"/>
      <c r="LMI21" s="89"/>
      <c r="LMJ21" s="89"/>
      <c r="LMK21" s="89"/>
      <c r="LML21" s="89"/>
      <c r="LMM21" s="89"/>
      <c r="LMN21" s="89"/>
      <c r="LMO21" s="89"/>
      <c r="LMP21" s="89"/>
      <c r="LMQ21" s="89"/>
      <c r="LMR21" s="89"/>
      <c r="LMS21" s="89"/>
      <c r="LMT21" s="89"/>
      <c r="LMU21" s="89"/>
      <c r="LMV21" s="89"/>
      <c r="LMW21" s="89"/>
      <c r="LMX21" s="89"/>
      <c r="LMY21" s="89"/>
      <c r="LMZ21" s="89"/>
      <c r="LNA21" s="89"/>
      <c r="LNB21" s="89"/>
      <c r="LNC21" s="89"/>
      <c r="LND21" s="89"/>
      <c r="LNE21" s="89"/>
      <c r="LNF21" s="89"/>
      <c r="LNG21" s="89"/>
      <c r="LNH21" s="89"/>
      <c r="LNI21" s="89"/>
      <c r="LNJ21" s="89"/>
      <c r="LNK21" s="89"/>
      <c r="LNL21" s="89"/>
      <c r="LNM21" s="89"/>
      <c r="LNN21" s="89"/>
      <c r="LNO21" s="89"/>
      <c r="LNP21" s="89"/>
      <c r="LNQ21" s="89"/>
      <c r="LNR21" s="89"/>
      <c r="LNS21" s="89"/>
      <c r="LNT21" s="89"/>
      <c r="LNU21" s="89"/>
      <c r="LNV21" s="89"/>
      <c r="LNW21" s="89"/>
      <c r="LNX21" s="89"/>
      <c r="LNY21" s="89"/>
      <c r="LNZ21" s="89"/>
      <c r="LOA21" s="89"/>
      <c r="LOB21" s="89"/>
      <c r="LOC21" s="89"/>
      <c r="LOD21" s="89"/>
      <c r="LOE21" s="89"/>
      <c r="LOF21" s="89"/>
      <c r="LOG21" s="89"/>
      <c r="LOH21" s="89"/>
      <c r="LOI21" s="89"/>
      <c r="LOJ21" s="89"/>
      <c r="LOK21" s="89"/>
      <c r="LOL21" s="89"/>
      <c r="LOM21" s="89"/>
      <c r="LON21" s="89"/>
      <c r="LOO21" s="89"/>
      <c r="LOP21" s="89"/>
      <c r="LOQ21" s="89"/>
      <c r="LOR21" s="89"/>
      <c r="LOS21" s="89"/>
      <c r="LOT21" s="89"/>
      <c r="LOU21" s="89"/>
      <c r="LOV21" s="89"/>
      <c r="LOW21" s="89"/>
      <c r="LOX21" s="89"/>
      <c r="LOY21" s="89"/>
      <c r="LOZ21" s="89"/>
      <c r="LPA21" s="89"/>
      <c r="LPB21" s="89"/>
      <c r="LPC21" s="89"/>
      <c r="LPD21" s="89"/>
      <c r="LPE21" s="89"/>
      <c r="LPF21" s="89"/>
      <c r="LPG21" s="89"/>
      <c r="LPH21" s="89"/>
      <c r="LPI21" s="89"/>
      <c r="LPJ21" s="89"/>
      <c r="LPK21" s="89"/>
      <c r="LPL21" s="89"/>
      <c r="LPM21" s="89"/>
      <c r="LPN21" s="89"/>
      <c r="LPO21" s="89"/>
      <c r="LPP21" s="89"/>
      <c r="LPQ21" s="89"/>
      <c r="LPR21" s="89"/>
      <c r="LPS21" s="89"/>
      <c r="LPT21" s="89"/>
      <c r="LPU21" s="89"/>
      <c r="LPV21" s="89"/>
      <c r="LPW21" s="89"/>
      <c r="LPX21" s="89"/>
      <c r="LPY21" s="89"/>
      <c r="LPZ21" s="89"/>
      <c r="LQA21" s="89"/>
      <c r="LQB21" s="89"/>
      <c r="LQC21" s="89"/>
      <c r="LQD21" s="89"/>
      <c r="LQE21" s="89"/>
      <c r="LQF21" s="89"/>
      <c r="LQG21" s="89"/>
      <c r="LQH21" s="89"/>
      <c r="LQI21" s="89"/>
      <c r="LQJ21" s="89"/>
      <c r="LQK21" s="89"/>
      <c r="LQL21" s="89"/>
      <c r="LQM21" s="89"/>
      <c r="LQN21" s="89"/>
      <c r="LQO21" s="89"/>
      <c r="LQP21" s="89"/>
      <c r="LQQ21" s="89"/>
      <c r="LQR21" s="89"/>
      <c r="LQS21" s="89"/>
      <c r="LQT21" s="89"/>
      <c r="LQU21" s="89"/>
      <c r="LQV21" s="89"/>
      <c r="LQW21" s="89"/>
      <c r="LQX21" s="89"/>
      <c r="LQY21" s="89"/>
      <c r="LQZ21" s="89"/>
      <c r="LRA21" s="89"/>
      <c r="LRB21" s="89"/>
      <c r="LRC21" s="89"/>
      <c r="LRD21" s="89"/>
      <c r="LRE21" s="89"/>
      <c r="LRF21" s="89"/>
      <c r="LRG21" s="89"/>
      <c r="LRH21" s="89"/>
      <c r="LRI21" s="89"/>
      <c r="LRJ21" s="89"/>
      <c r="LRK21" s="89"/>
      <c r="LRL21" s="89"/>
      <c r="LRM21" s="89"/>
      <c r="LRN21" s="89"/>
      <c r="LRO21" s="89"/>
      <c r="LRP21" s="89"/>
      <c r="LRQ21" s="89"/>
      <c r="LRR21" s="89"/>
      <c r="LRS21" s="89"/>
      <c r="LRT21" s="89"/>
      <c r="LRU21" s="89"/>
      <c r="LRV21" s="89"/>
      <c r="LRW21" s="89"/>
      <c r="LRX21" s="89"/>
      <c r="LRY21" s="89"/>
      <c r="LRZ21" s="89"/>
      <c r="LSA21" s="89"/>
      <c r="LSB21" s="89"/>
      <c r="LSC21" s="89"/>
      <c r="LSD21" s="89"/>
      <c r="LSE21" s="89"/>
      <c r="LSF21" s="89"/>
      <c r="LSG21" s="89"/>
      <c r="LSH21" s="89"/>
      <c r="LSI21" s="89"/>
      <c r="LSJ21" s="89"/>
      <c r="LSK21" s="89"/>
      <c r="LSL21" s="89"/>
      <c r="LSM21" s="89"/>
      <c r="LSN21" s="89"/>
      <c r="LSO21" s="89"/>
      <c r="LSP21" s="89"/>
      <c r="LSQ21" s="89"/>
      <c r="LSR21" s="89"/>
      <c r="LSS21" s="89"/>
      <c r="LST21" s="89"/>
      <c r="LSU21" s="89"/>
      <c r="LSV21" s="89"/>
      <c r="LSW21" s="89"/>
      <c r="LSX21" s="89"/>
      <c r="LSY21" s="89"/>
      <c r="LSZ21" s="89"/>
      <c r="LTA21" s="89"/>
      <c r="LTB21" s="89"/>
      <c r="LTC21" s="89"/>
      <c r="LTD21" s="89"/>
      <c r="LTE21" s="89"/>
      <c r="LTF21" s="89"/>
      <c r="LTG21" s="89"/>
      <c r="LTH21" s="89"/>
      <c r="LTI21" s="89"/>
      <c r="LTJ21" s="89"/>
      <c r="LTK21" s="89"/>
      <c r="LTL21" s="89"/>
      <c r="LTM21" s="89"/>
      <c r="LTN21" s="89"/>
      <c r="LTO21" s="89"/>
      <c r="LTP21" s="89"/>
      <c r="LTQ21" s="89"/>
      <c r="LTR21" s="89"/>
      <c r="LTS21" s="89"/>
      <c r="LTT21" s="89"/>
      <c r="LTU21" s="89"/>
      <c r="LTV21" s="89"/>
      <c r="LTW21" s="89"/>
      <c r="LTX21" s="89"/>
      <c r="LTY21" s="89"/>
      <c r="LTZ21" s="89"/>
      <c r="LUA21" s="89"/>
      <c r="LUB21" s="89"/>
      <c r="LUC21" s="89"/>
      <c r="LUD21" s="89"/>
      <c r="LUE21" s="89"/>
      <c r="LUF21" s="89"/>
      <c r="LUG21" s="89"/>
      <c r="LUH21" s="89"/>
      <c r="LUI21" s="89"/>
      <c r="LUJ21" s="89"/>
      <c r="LUK21" s="89"/>
      <c r="LUL21" s="89"/>
      <c r="LUM21" s="89"/>
      <c r="LUN21" s="89"/>
      <c r="LUO21" s="89"/>
      <c r="LUP21" s="89"/>
      <c r="LUQ21" s="89"/>
      <c r="LUR21" s="89"/>
      <c r="LUS21" s="89"/>
      <c r="LUT21" s="89"/>
      <c r="LUU21" s="89"/>
      <c r="LUV21" s="89"/>
      <c r="LUW21" s="89"/>
      <c r="LUX21" s="89"/>
      <c r="LUY21" s="89"/>
      <c r="LUZ21" s="89"/>
      <c r="LVA21" s="89"/>
      <c r="LVB21" s="89"/>
      <c r="LVC21" s="89"/>
      <c r="LVD21" s="89"/>
      <c r="LVE21" s="89"/>
      <c r="LVF21" s="89"/>
      <c r="LVG21" s="89"/>
      <c r="LVH21" s="89"/>
      <c r="LVI21" s="89"/>
      <c r="LVJ21" s="89"/>
      <c r="LVK21" s="89"/>
      <c r="LVL21" s="89"/>
      <c r="LVM21" s="89"/>
      <c r="LVN21" s="89"/>
      <c r="LVO21" s="89"/>
      <c r="LVP21" s="89"/>
      <c r="LVQ21" s="89"/>
      <c r="LVR21" s="89"/>
      <c r="LVS21" s="89"/>
      <c r="LVT21" s="89"/>
      <c r="LVU21" s="89"/>
      <c r="LVV21" s="89"/>
      <c r="LVW21" s="89"/>
      <c r="LVX21" s="89"/>
      <c r="LVY21" s="89"/>
      <c r="LVZ21" s="89"/>
      <c r="LWA21" s="89"/>
      <c r="LWB21" s="89"/>
      <c r="LWC21" s="89"/>
      <c r="LWD21" s="89"/>
      <c r="LWE21" s="89"/>
      <c r="LWF21" s="89"/>
      <c r="LWG21" s="89"/>
      <c r="LWH21" s="89"/>
      <c r="LWI21" s="89"/>
      <c r="LWJ21" s="89"/>
      <c r="LWK21" s="89"/>
      <c r="LWL21" s="89"/>
      <c r="LWM21" s="89"/>
      <c r="LWN21" s="89"/>
      <c r="LWO21" s="89"/>
      <c r="LWP21" s="89"/>
      <c r="LWQ21" s="89"/>
      <c r="LWR21" s="89"/>
      <c r="LWS21" s="89"/>
      <c r="LWT21" s="89"/>
      <c r="LWU21" s="89"/>
      <c r="LWV21" s="89"/>
      <c r="LWW21" s="89"/>
      <c r="LWX21" s="89"/>
      <c r="LWY21" s="89"/>
      <c r="LWZ21" s="89"/>
      <c r="LXA21" s="89"/>
      <c r="LXB21" s="89"/>
      <c r="LXC21" s="89"/>
      <c r="LXD21" s="89"/>
      <c r="LXE21" s="89"/>
      <c r="LXF21" s="89"/>
      <c r="LXG21" s="89"/>
      <c r="LXH21" s="89"/>
      <c r="LXI21" s="89"/>
      <c r="LXJ21" s="89"/>
      <c r="LXK21" s="89"/>
      <c r="LXL21" s="89"/>
      <c r="LXM21" s="89"/>
      <c r="LXN21" s="89"/>
      <c r="LXO21" s="89"/>
      <c r="LXP21" s="89"/>
      <c r="LXQ21" s="89"/>
      <c r="LXR21" s="89"/>
      <c r="LXS21" s="89"/>
      <c r="LXT21" s="89"/>
      <c r="LXU21" s="89"/>
      <c r="LXV21" s="89"/>
      <c r="LXW21" s="89"/>
      <c r="LXX21" s="89"/>
      <c r="LXY21" s="89"/>
      <c r="LXZ21" s="89"/>
      <c r="LYA21" s="89"/>
      <c r="LYB21" s="89"/>
      <c r="LYC21" s="89"/>
      <c r="LYD21" s="89"/>
      <c r="LYE21" s="89"/>
      <c r="LYF21" s="89"/>
      <c r="LYG21" s="89"/>
      <c r="LYH21" s="89"/>
      <c r="LYI21" s="89"/>
      <c r="LYJ21" s="89"/>
      <c r="LYK21" s="89"/>
      <c r="LYL21" s="89"/>
      <c r="LYM21" s="89"/>
      <c r="LYN21" s="89"/>
      <c r="LYO21" s="89"/>
      <c r="LYP21" s="89"/>
      <c r="LYQ21" s="89"/>
      <c r="LYR21" s="89"/>
      <c r="LYS21" s="89"/>
      <c r="LYT21" s="89"/>
      <c r="LYU21" s="89"/>
      <c r="LYV21" s="89"/>
      <c r="LYW21" s="89"/>
      <c r="LYX21" s="89"/>
      <c r="LYY21" s="89"/>
      <c r="LYZ21" s="89"/>
      <c r="LZA21" s="89"/>
      <c r="LZB21" s="89"/>
      <c r="LZC21" s="89"/>
      <c r="LZD21" s="89"/>
      <c r="LZE21" s="89"/>
      <c r="LZF21" s="89"/>
      <c r="LZG21" s="89"/>
      <c r="LZH21" s="89"/>
      <c r="LZI21" s="89"/>
      <c r="LZJ21" s="89"/>
      <c r="LZK21" s="89"/>
      <c r="LZL21" s="89"/>
      <c r="LZM21" s="89"/>
      <c r="LZN21" s="89"/>
      <c r="LZO21" s="89"/>
      <c r="LZP21" s="89"/>
      <c r="LZQ21" s="89"/>
      <c r="LZR21" s="89"/>
      <c r="LZS21" s="89"/>
      <c r="LZT21" s="89"/>
      <c r="LZU21" s="89"/>
      <c r="LZV21" s="89"/>
      <c r="LZW21" s="89"/>
      <c r="LZX21" s="89"/>
      <c r="LZY21" s="89"/>
      <c r="LZZ21" s="89"/>
      <c r="MAA21" s="89"/>
      <c r="MAB21" s="89"/>
      <c r="MAC21" s="89"/>
      <c r="MAD21" s="89"/>
      <c r="MAE21" s="89"/>
      <c r="MAF21" s="89"/>
      <c r="MAG21" s="89"/>
      <c r="MAH21" s="89"/>
      <c r="MAI21" s="89"/>
      <c r="MAJ21" s="89"/>
      <c r="MAK21" s="89"/>
      <c r="MAL21" s="89"/>
      <c r="MAM21" s="89"/>
      <c r="MAN21" s="89"/>
      <c r="MAO21" s="89"/>
      <c r="MAP21" s="89"/>
      <c r="MAQ21" s="89"/>
      <c r="MAR21" s="89"/>
      <c r="MAS21" s="89"/>
      <c r="MAT21" s="89"/>
      <c r="MAU21" s="89"/>
      <c r="MAV21" s="89"/>
      <c r="MAW21" s="89"/>
      <c r="MAX21" s="89"/>
      <c r="MAY21" s="89"/>
      <c r="MAZ21" s="89"/>
      <c r="MBA21" s="89"/>
      <c r="MBB21" s="89"/>
      <c r="MBC21" s="89"/>
      <c r="MBD21" s="89"/>
      <c r="MBE21" s="89"/>
      <c r="MBF21" s="89"/>
      <c r="MBG21" s="89"/>
      <c r="MBH21" s="89"/>
      <c r="MBI21" s="89"/>
      <c r="MBJ21" s="89"/>
      <c r="MBK21" s="89"/>
      <c r="MBL21" s="89"/>
      <c r="MBM21" s="89"/>
      <c r="MBN21" s="89"/>
      <c r="MBO21" s="89"/>
      <c r="MBP21" s="89"/>
      <c r="MBQ21" s="89"/>
      <c r="MBR21" s="89"/>
      <c r="MBS21" s="89"/>
      <c r="MBT21" s="89"/>
      <c r="MBU21" s="89"/>
      <c r="MBV21" s="89"/>
      <c r="MBW21" s="89"/>
      <c r="MBX21" s="89"/>
      <c r="MBY21" s="89"/>
      <c r="MBZ21" s="89"/>
      <c r="MCA21" s="89"/>
      <c r="MCB21" s="89"/>
      <c r="MCC21" s="89"/>
      <c r="MCD21" s="89"/>
      <c r="MCE21" s="89"/>
      <c r="MCF21" s="89"/>
      <c r="MCG21" s="89"/>
      <c r="MCH21" s="89"/>
      <c r="MCI21" s="89"/>
      <c r="MCJ21" s="89"/>
      <c r="MCK21" s="89"/>
      <c r="MCL21" s="89"/>
      <c r="MCM21" s="89"/>
      <c r="MCN21" s="89"/>
      <c r="MCO21" s="89"/>
      <c r="MCP21" s="89"/>
      <c r="MCQ21" s="89"/>
      <c r="MCR21" s="89"/>
      <c r="MCS21" s="89"/>
      <c r="MCT21" s="89"/>
      <c r="MCU21" s="89"/>
      <c r="MCV21" s="89"/>
      <c r="MCW21" s="89"/>
      <c r="MCX21" s="89"/>
      <c r="MCY21" s="89"/>
      <c r="MCZ21" s="89"/>
      <c r="MDA21" s="89"/>
      <c r="MDB21" s="89"/>
      <c r="MDC21" s="89"/>
      <c r="MDD21" s="89"/>
      <c r="MDE21" s="89"/>
      <c r="MDF21" s="89"/>
      <c r="MDG21" s="89"/>
      <c r="MDH21" s="89"/>
      <c r="MDI21" s="89"/>
      <c r="MDJ21" s="89"/>
      <c r="MDK21" s="89"/>
      <c r="MDL21" s="89"/>
      <c r="MDM21" s="89"/>
      <c r="MDN21" s="89"/>
      <c r="MDO21" s="89"/>
      <c r="MDP21" s="89"/>
      <c r="MDQ21" s="89"/>
      <c r="MDR21" s="89"/>
      <c r="MDS21" s="89"/>
      <c r="MDT21" s="89"/>
      <c r="MDU21" s="89"/>
      <c r="MDV21" s="89"/>
      <c r="MDW21" s="89"/>
      <c r="MDX21" s="89"/>
      <c r="MDY21" s="89"/>
      <c r="MDZ21" s="89"/>
      <c r="MEA21" s="89"/>
      <c r="MEB21" s="89"/>
      <c r="MEC21" s="89"/>
      <c r="MED21" s="89"/>
      <c r="MEE21" s="89"/>
      <c r="MEF21" s="89"/>
      <c r="MEG21" s="89"/>
      <c r="MEH21" s="89"/>
      <c r="MEI21" s="89"/>
      <c r="MEJ21" s="89"/>
      <c r="MEK21" s="89"/>
      <c r="MEL21" s="89"/>
      <c r="MEM21" s="89"/>
      <c r="MEN21" s="89"/>
      <c r="MEO21" s="89"/>
      <c r="MEP21" s="89"/>
      <c r="MEQ21" s="89"/>
      <c r="MER21" s="89"/>
      <c r="MES21" s="89"/>
      <c r="MET21" s="89"/>
      <c r="MEU21" s="89"/>
      <c r="MEV21" s="89"/>
      <c r="MEW21" s="89"/>
      <c r="MEX21" s="89"/>
      <c r="MEY21" s="89"/>
      <c r="MEZ21" s="89"/>
      <c r="MFA21" s="89"/>
      <c r="MFB21" s="89"/>
      <c r="MFC21" s="89"/>
      <c r="MFD21" s="89"/>
      <c r="MFE21" s="89"/>
      <c r="MFF21" s="89"/>
      <c r="MFG21" s="89"/>
      <c r="MFH21" s="89"/>
      <c r="MFI21" s="89"/>
      <c r="MFJ21" s="89"/>
      <c r="MFK21" s="89"/>
      <c r="MFL21" s="89"/>
      <c r="MFM21" s="89"/>
      <c r="MFN21" s="89"/>
      <c r="MFO21" s="89"/>
      <c r="MFP21" s="89"/>
      <c r="MFQ21" s="89"/>
      <c r="MFR21" s="89"/>
      <c r="MFS21" s="89"/>
      <c r="MFT21" s="89"/>
      <c r="MFU21" s="89"/>
      <c r="MFV21" s="89"/>
      <c r="MFW21" s="89"/>
      <c r="MFX21" s="89"/>
      <c r="MFY21" s="89"/>
      <c r="MFZ21" s="89"/>
      <c r="MGA21" s="89"/>
      <c r="MGB21" s="89"/>
      <c r="MGC21" s="89"/>
      <c r="MGD21" s="89"/>
      <c r="MGE21" s="89"/>
      <c r="MGF21" s="89"/>
      <c r="MGG21" s="89"/>
      <c r="MGH21" s="89"/>
      <c r="MGI21" s="89"/>
      <c r="MGJ21" s="89"/>
      <c r="MGK21" s="89"/>
      <c r="MGL21" s="89"/>
      <c r="MGM21" s="89"/>
      <c r="MGN21" s="89"/>
      <c r="MGO21" s="89"/>
      <c r="MGP21" s="89"/>
      <c r="MGQ21" s="89"/>
      <c r="MGR21" s="89"/>
      <c r="MGS21" s="89"/>
      <c r="MGT21" s="89"/>
      <c r="MGU21" s="89"/>
      <c r="MGV21" s="89"/>
      <c r="MGW21" s="89"/>
      <c r="MGX21" s="89"/>
      <c r="MGY21" s="89"/>
      <c r="MGZ21" s="89"/>
      <c r="MHA21" s="89"/>
      <c r="MHB21" s="89"/>
      <c r="MHC21" s="89"/>
      <c r="MHD21" s="89"/>
      <c r="MHE21" s="89"/>
      <c r="MHF21" s="89"/>
      <c r="MHG21" s="89"/>
      <c r="MHH21" s="89"/>
      <c r="MHI21" s="89"/>
      <c r="MHJ21" s="89"/>
      <c r="MHK21" s="89"/>
      <c r="MHL21" s="89"/>
      <c r="MHM21" s="89"/>
      <c r="MHN21" s="89"/>
      <c r="MHO21" s="89"/>
      <c r="MHP21" s="89"/>
      <c r="MHQ21" s="89"/>
      <c r="MHR21" s="89"/>
      <c r="MHS21" s="89"/>
      <c r="MHT21" s="89"/>
      <c r="MHU21" s="89"/>
      <c r="MHV21" s="89"/>
      <c r="MHW21" s="89"/>
      <c r="MHX21" s="89"/>
      <c r="MHY21" s="89"/>
      <c r="MHZ21" s="89"/>
      <c r="MIA21" s="89"/>
      <c r="MIB21" s="89"/>
      <c r="MIC21" s="89"/>
      <c r="MID21" s="89"/>
      <c r="MIE21" s="89"/>
      <c r="MIF21" s="89"/>
      <c r="MIG21" s="89"/>
      <c r="MIH21" s="89"/>
      <c r="MII21" s="89"/>
      <c r="MIJ21" s="89"/>
      <c r="MIK21" s="89"/>
      <c r="MIL21" s="89"/>
      <c r="MIM21" s="89"/>
      <c r="MIN21" s="89"/>
      <c r="MIO21" s="89"/>
      <c r="MIP21" s="89"/>
      <c r="MIQ21" s="89"/>
      <c r="MIR21" s="89"/>
      <c r="MIS21" s="89"/>
      <c r="MIT21" s="89"/>
      <c r="MIU21" s="89"/>
      <c r="MIV21" s="89"/>
      <c r="MIW21" s="89"/>
      <c r="MIX21" s="89"/>
      <c r="MIY21" s="89"/>
      <c r="MIZ21" s="89"/>
      <c r="MJA21" s="89"/>
      <c r="MJB21" s="89"/>
      <c r="MJC21" s="89"/>
      <c r="MJD21" s="89"/>
      <c r="MJE21" s="89"/>
      <c r="MJF21" s="89"/>
      <c r="MJG21" s="89"/>
      <c r="MJH21" s="89"/>
      <c r="MJI21" s="89"/>
      <c r="MJJ21" s="89"/>
      <c r="MJK21" s="89"/>
      <c r="MJL21" s="89"/>
      <c r="MJM21" s="89"/>
      <c r="MJN21" s="89"/>
      <c r="MJO21" s="89"/>
      <c r="MJP21" s="89"/>
      <c r="MJQ21" s="89"/>
      <c r="MJR21" s="89"/>
      <c r="MJS21" s="89"/>
      <c r="MJT21" s="89"/>
      <c r="MJU21" s="89"/>
      <c r="MJV21" s="89"/>
      <c r="MJW21" s="89"/>
      <c r="MJX21" s="89"/>
      <c r="MJY21" s="89"/>
      <c r="MJZ21" s="89"/>
      <c r="MKA21" s="89"/>
      <c r="MKB21" s="89"/>
      <c r="MKC21" s="89"/>
      <c r="MKD21" s="89"/>
      <c r="MKE21" s="89"/>
      <c r="MKF21" s="89"/>
      <c r="MKG21" s="89"/>
      <c r="MKH21" s="89"/>
      <c r="MKI21" s="89"/>
      <c r="MKJ21" s="89"/>
      <c r="MKK21" s="89"/>
      <c r="MKL21" s="89"/>
      <c r="MKM21" s="89"/>
      <c r="MKN21" s="89"/>
      <c r="MKO21" s="89"/>
      <c r="MKP21" s="89"/>
      <c r="MKQ21" s="89"/>
      <c r="MKR21" s="89"/>
      <c r="MKS21" s="89"/>
      <c r="MKT21" s="89"/>
      <c r="MKU21" s="89"/>
      <c r="MKV21" s="89"/>
      <c r="MKW21" s="89"/>
      <c r="MKX21" s="89"/>
      <c r="MKY21" s="89"/>
      <c r="MKZ21" s="89"/>
      <c r="MLA21" s="89"/>
      <c r="MLB21" s="89"/>
      <c r="MLC21" s="89"/>
      <c r="MLD21" s="89"/>
      <c r="MLE21" s="89"/>
      <c r="MLF21" s="89"/>
      <c r="MLG21" s="89"/>
      <c r="MLH21" s="89"/>
      <c r="MLI21" s="89"/>
      <c r="MLJ21" s="89"/>
      <c r="MLK21" s="89"/>
      <c r="MLL21" s="89"/>
      <c r="MLM21" s="89"/>
      <c r="MLN21" s="89"/>
      <c r="MLO21" s="89"/>
      <c r="MLP21" s="89"/>
      <c r="MLQ21" s="89"/>
      <c r="MLR21" s="89"/>
      <c r="MLS21" s="89"/>
      <c r="MLT21" s="89"/>
      <c r="MLU21" s="89"/>
      <c r="MLV21" s="89"/>
      <c r="MLW21" s="89"/>
      <c r="MLX21" s="89"/>
      <c r="MLY21" s="89"/>
      <c r="MLZ21" s="89"/>
      <c r="MMA21" s="89"/>
      <c r="MMB21" s="89"/>
      <c r="MMC21" s="89"/>
      <c r="MMD21" s="89"/>
      <c r="MME21" s="89"/>
      <c r="MMF21" s="89"/>
      <c r="MMG21" s="89"/>
      <c r="MMH21" s="89"/>
      <c r="MMI21" s="89"/>
      <c r="MMJ21" s="89"/>
      <c r="MMK21" s="89"/>
      <c r="MML21" s="89"/>
      <c r="MMM21" s="89"/>
      <c r="MMN21" s="89"/>
      <c r="MMO21" s="89"/>
      <c r="MMP21" s="89"/>
      <c r="MMQ21" s="89"/>
      <c r="MMR21" s="89"/>
      <c r="MMS21" s="89"/>
      <c r="MMT21" s="89"/>
      <c r="MMU21" s="89"/>
      <c r="MMV21" s="89"/>
      <c r="MMW21" s="89"/>
      <c r="MMX21" s="89"/>
      <c r="MMY21" s="89"/>
      <c r="MMZ21" s="89"/>
      <c r="MNA21" s="89"/>
      <c r="MNB21" s="89"/>
      <c r="MNC21" s="89"/>
      <c r="MND21" s="89"/>
      <c r="MNE21" s="89"/>
      <c r="MNF21" s="89"/>
      <c r="MNG21" s="89"/>
      <c r="MNH21" s="89"/>
      <c r="MNI21" s="89"/>
      <c r="MNJ21" s="89"/>
      <c r="MNK21" s="89"/>
      <c r="MNL21" s="89"/>
      <c r="MNM21" s="89"/>
      <c r="MNN21" s="89"/>
      <c r="MNO21" s="89"/>
      <c r="MNP21" s="89"/>
      <c r="MNQ21" s="89"/>
      <c r="MNR21" s="89"/>
      <c r="MNS21" s="89"/>
      <c r="MNT21" s="89"/>
      <c r="MNU21" s="89"/>
      <c r="MNV21" s="89"/>
      <c r="MNW21" s="89"/>
      <c r="MNX21" s="89"/>
      <c r="MNY21" s="89"/>
      <c r="MNZ21" s="89"/>
      <c r="MOA21" s="89"/>
      <c r="MOB21" s="89"/>
      <c r="MOC21" s="89"/>
      <c r="MOD21" s="89"/>
      <c r="MOE21" s="89"/>
      <c r="MOF21" s="89"/>
      <c r="MOG21" s="89"/>
      <c r="MOH21" s="89"/>
      <c r="MOI21" s="89"/>
      <c r="MOJ21" s="89"/>
      <c r="MOK21" s="89"/>
      <c r="MOL21" s="89"/>
      <c r="MOM21" s="89"/>
      <c r="MON21" s="89"/>
      <c r="MOO21" s="89"/>
      <c r="MOP21" s="89"/>
      <c r="MOQ21" s="89"/>
      <c r="MOR21" s="89"/>
      <c r="MOS21" s="89"/>
      <c r="MOT21" s="89"/>
      <c r="MOU21" s="89"/>
      <c r="MOV21" s="89"/>
      <c r="MOW21" s="89"/>
      <c r="MOX21" s="89"/>
      <c r="MOY21" s="89"/>
      <c r="MOZ21" s="89"/>
      <c r="MPA21" s="89"/>
      <c r="MPB21" s="89"/>
      <c r="MPC21" s="89"/>
      <c r="MPD21" s="89"/>
      <c r="MPE21" s="89"/>
      <c r="MPF21" s="89"/>
      <c r="MPG21" s="89"/>
      <c r="MPH21" s="89"/>
      <c r="MPI21" s="89"/>
      <c r="MPJ21" s="89"/>
      <c r="MPK21" s="89"/>
      <c r="MPL21" s="89"/>
      <c r="MPM21" s="89"/>
      <c r="MPN21" s="89"/>
      <c r="MPO21" s="89"/>
      <c r="MPP21" s="89"/>
      <c r="MPQ21" s="89"/>
      <c r="MPR21" s="89"/>
      <c r="MPS21" s="89"/>
      <c r="MPT21" s="89"/>
      <c r="MPU21" s="89"/>
      <c r="MPV21" s="89"/>
      <c r="MPW21" s="89"/>
      <c r="MPX21" s="89"/>
      <c r="MPY21" s="89"/>
      <c r="MPZ21" s="89"/>
      <c r="MQA21" s="89"/>
      <c r="MQB21" s="89"/>
      <c r="MQC21" s="89"/>
      <c r="MQD21" s="89"/>
      <c r="MQE21" s="89"/>
      <c r="MQF21" s="89"/>
      <c r="MQG21" s="89"/>
      <c r="MQH21" s="89"/>
      <c r="MQI21" s="89"/>
      <c r="MQJ21" s="89"/>
      <c r="MQK21" s="89"/>
      <c r="MQL21" s="89"/>
      <c r="MQM21" s="89"/>
      <c r="MQN21" s="89"/>
      <c r="MQO21" s="89"/>
      <c r="MQP21" s="89"/>
      <c r="MQQ21" s="89"/>
      <c r="MQR21" s="89"/>
      <c r="MQS21" s="89"/>
      <c r="MQT21" s="89"/>
      <c r="MQU21" s="89"/>
      <c r="MQV21" s="89"/>
      <c r="MQW21" s="89"/>
      <c r="MQX21" s="89"/>
      <c r="MQY21" s="89"/>
      <c r="MQZ21" s="89"/>
      <c r="MRA21" s="89"/>
      <c r="MRB21" s="89"/>
      <c r="MRC21" s="89"/>
      <c r="MRD21" s="89"/>
      <c r="MRE21" s="89"/>
      <c r="MRF21" s="89"/>
      <c r="MRG21" s="89"/>
      <c r="MRH21" s="89"/>
      <c r="MRI21" s="89"/>
      <c r="MRJ21" s="89"/>
      <c r="MRK21" s="89"/>
      <c r="MRL21" s="89"/>
      <c r="MRM21" s="89"/>
      <c r="MRN21" s="89"/>
      <c r="MRO21" s="89"/>
      <c r="MRP21" s="89"/>
      <c r="MRQ21" s="89"/>
      <c r="MRR21" s="89"/>
      <c r="MRS21" s="89"/>
      <c r="MRT21" s="89"/>
      <c r="MRU21" s="89"/>
      <c r="MRV21" s="89"/>
      <c r="MRW21" s="89"/>
      <c r="MRX21" s="89"/>
      <c r="MRY21" s="89"/>
      <c r="MRZ21" s="89"/>
      <c r="MSA21" s="89"/>
      <c r="MSB21" s="89"/>
      <c r="MSC21" s="89"/>
      <c r="MSD21" s="89"/>
      <c r="MSE21" s="89"/>
      <c r="MSF21" s="89"/>
      <c r="MSG21" s="89"/>
      <c r="MSH21" s="89"/>
      <c r="MSI21" s="89"/>
      <c r="MSJ21" s="89"/>
      <c r="MSK21" s="89"/>
      <c r="MSL21" s="89"/>
      <c r="MSM21" s="89"/>
      <c r="MSN21" s="89"/>
      <c r="MSO21" s="89"/>
      <c r="MSP21" s="89"/>
      <c r="MSQ21" s="89"/>
      <c r="MSR21" s="89"/>
      <c r="MSS21" s="89"/>
      <c r="MST21" s="89"/>
      <c r="MSU21" s="89"/>
      <c r="MSV21" s="89"/>
      <c r="MSW21" s="89"/>
      <c r="MSX21" s="89"/>
      <c r="MSY21" s="89"/>
      <c r="MSZ21" s="89"/>
      <c r="MTA21" s="89"/>
      <c r="MTB21" s="89"/>
      <c r="MTC21" s="89"/>
      <c r="MTD21" s="89"/>
      <c r="MTE21" s="89"/>
      <c r="MTF21" s="89"/>
      <c r="MTG21" s="89"/>
      <c r="MTH21" s="89"/>
      <c r="MTI21" s="89"/>
      <c r="MTJ21" s="89"/>
      <c r="MTK21" s="89"/>
      <c r="MTL21" s="89"/>
      <c r="MTM21" s="89"/>
      <c r="MTN21" s="89"/>
      <c r="MTO21" s="89"/>
      <c r="MTP21" s="89"/>
      <c r="MTQ21" s="89"/>
      <c r="MTR21" s="89"/>
      <c r="MTS21" s="89"/>
      <c r="MTT21" s="89"/>
      <c r="MTU21" s="89"/>
      <c r="MTV21" s="89"/>
      <c r="MTW21" s="89"/>
      <c r="MTX21" s="89"/>
      <c r="MTY21" s="89"/>
      <c r="MTZ21" s="89"/>
      <c r="MUA21" s="89"/>
      <c r="MUB21" s="89"/>
      <c r="MUC21" s="89"/>
      <c r="MUD21" s="89"/>
      <c r="MUE21" s="89"/>
      <c r="MUF21" s="89"/>
      <c r="MUG21" s="89"/>
      <c r="MUH21" s="89"/>
      <c r="MUI21" s="89"/>
      <c r="MUJ21" s="89"/>
      <c r="MUK21" s="89"/>
      <c r="MUL21" s="89"/>
      <c r="MUM21" s="89"/>
      <c r="MUN21" s="89"/>
      <c r="MUO21" s="89"/>
      <c r="MUP21" s="89"/>
      <c r="MUQ21" s="89"/>
      <c r="MUR21" s="89"/>
      <c r="MUS21" s="89"/>
      <c r="MUT21" s="89"/>
      <c r="MUU21" s="89"/>
      <c r="MUV21" s="89"/>
      <c r="MUW21" s="89"/>
      <c r="MUX21" s="89"/>
      <c r="MUY21" s="89"/>
      <c r="MUZ21" s="89"/>
      <c r="MVA21" s="89"/>
      <c r="MVB21" s="89"/>
      <c r="MVC21" s="89"/>
      <c r="MVD21" s="89"/>
      <c r="MVE21" s="89"/>
      <c r="MVF21" s="89"/>
      <c r="MVG21" s="89"/>
      <c r="MVH21" s="89"/>
      <c r="MVI21" s="89"/>
      <c r="MVJ21" s="89"/>
      <c r="MVK21" s="89"/>
      <c r="MVL21" s="89"/>
      <c r="MVM21" s="89"/>
      <c r="MVN21" s="89"/>
      <c r="MVO21" s="89"/>
      <c r="MVP21" s="89"/>
      <c r="MVQ21" s="89"/>
      <c r="MVR21" s="89"/>
      <c r="MVS21" s="89"/>
      <c r="MVT21" s="89"/>
      <c r="MVU21" s="89"/>
      <c r="MVV21" s="89"/>
      <c r="MVW21" s="89"/>
      <c r="MVX21" s="89"/>
      <c r="MVY21" s="89"/>
      <c r="MVZ21" s="89"/>
      <c r="MWA21" s="89"/>
      <c r="MWB21" s="89"/>
      <c r="MWC21" s="89"/>
      <c r="MWD21" s="89"/>
      <c r="MWE21" s="89"/>
      <c r="MWF21" s="89"/>
      <c r="MWG21" s="89"/>
      <c r="MWH21" s="89"/>
      <c r="MWI21" s="89"/>
      <c r="MWJ21" s="89"/>
      <c r="MWK21" s="89"/>
      <c r="MWL21" s="89"/>
      <c r="MWM21" s="89"/>
      <c r="MWN21" s="89"/>
      <c r="MWO21" s="89"/>
      <c r="MWP21" s="89"/>
      <c r="MWQ21" s="89"/>
      <c r="MWR21" s="89"/>
      <c r="MWS21" s="89"/>
      <c r="MWT21" s="89"/>
      <c r="MWU21" s="89"/>
      <c r="MWV21" s="89"/>
      <c r="MWW21" s="89"/>
      <c r="MWX21" s="89"/>
      <c r="MWY21" s="89"/>
      <c r="MWZ21" s="89"/>
      <c r="MXA21" s="89"/>
      <c r="MXB21" s="89"/>
      <c r="MXC21" s="89"/>
      <c r="MXD21" s="89"/>
      <c r="MXE21" s="89"/>
      <c r="MXF21" s="89"/>
      <c r="MXG21" s="89"/>
      <c r="MXH21" s="89"/>
      <c r="MXI21" s="89"/>
      <c r="MXJ21" s="89"/>
      <c r="MXK21" s="89"/>
      <c r="MXL21" s="89"/>
      <c r="MXM21" s="89"/>
      <c r="MXN21" s="89"/>
      <c r="MXO21" s="89"/>
      <c r="MXP21" s="89"/>
      <c r="MXQ21" s="89"/>
      <c r="MXR21" s="89"/>
      <c r="MXS21" s="89"/>
      <c r="MXT21" s="89"/>
      <c r="MXU21" s="89"/>
      <c r="MXV21" s="89"/>
      <c r="MXW21" s="89"/>
      <c r="MXX21" s="89"/>
      <c r="MXY21" s="89"/>
      <c r="MXZ21" s="89"/>
      <c r="MYA21" s="89"/>
      <c r="MYB21" s="89"/>
      <c r="MYC21" s="89"/>
      <c r="MYD21" s="89"/>
      <c r="MYE21" s="89"/>
      <c r="MYF21" s="89"/>
      <c r="MYG21" s="89"/>
      <c r="MYH21" s="89"/>
      <c r="MYI21" s="89"/>
      <c r="MYJ21" s="89"/>
      <c r="MYK21" s="89"/>
      <c r="MYL21" s="89"/>
      <c r="MYM21" s="89"/>
      <c r="MYN21" s="89"/>
      <c r="MYO21" s="89"/>
      <c r="MYP21" s="89"/>
      <c r="MYQ21" s="89"/>
      <c r="MYR21" s="89"/>
      <c r="MYS21" s="89"/>
      <c r="MYT21" s="89"/>
      <c r="MYU21" s="89"/>
      <c r="MYV21" s="89"/>
      <c r="MYW21" s="89"/>
      <c r="MYX21" s="89"/>
      <c r="MYY21" s="89"/>
      <c r="MYZ21" s="89"/>
      <c r="MZA21" s="89"/>
      <c r="MZB21" s="89"/>
      <c r="MZC21" s="89"/>
      <c r="MZD21" s="89"/>
      <c r="MZE21" s="89"/>
      <c r="MZF21" s="89"/>
      <c r="MZG21" s="89"/>
      <c r="MZH21" s="89"/>
      <c r="MZI21" s="89"/>
      <c r="MZJ21" s="89"/>
      <c r="MZK21" s="89"/>
      <c r="MZL21" s="89"/>
      <c r="MZM21" s="89"/>
      <c r="MZN21" s="89"/>
      <c r="MZO21" s="89"/>
      <c r="MZP21" s="89"/>
      <c r="MZQ21" s="89"/>
      <c r="MZR21" s="89"/>
      <c r="MZS21" s="89"/>
      <c r="MZT21" s="89"/>
      <c r="MZU21" s="89"/>
      <c r="MZV21" s="89"/>
      <c r="MZW21" s="89"/>
      <c r="MZX21" s="89"/>
      <c r="MZY21" s="89"/>
      <c r="MZZ21" s="89"/>
      <c r="NAA21" s="89"/>
      <c r="NAB21" s="89"/>
      <c r="NAC21" s="89"/>
      <c r="NAD21" s="89"/>
      <c r="NAE21" s="89"/>
      <c r="NAF21" s="89"/>
      <c r="NAG21" s="89"/>
      <c r="NAH21" s="89"/>
      <c r="NAI21" s="89"/>
      <c r="NAJ21" s="89"/>
      <c r="NAK21" s="89"/>
      <c r="NAL21" s="89"/>
      <c r="NAM21" s="89"/>
      <c r="NAN21" s="89"/>
      <c r="NAO21" s="89"/>
      <c r="NAP21" s="89"/>
      <c r="NAQ21" s="89"/>
      <c r="NAR21" s="89"/>
      <c r="NAS21" s="89"/>
      <c r="NAT21" s="89"/>
      <c r="NAU21" s="89"/>
      <c r="NAV21" s="89"/>
      <c r="NAW21" s="89"/>
      <c r="NAX21" s="89"/>
      <c r="NAY21" s="89"/>
      <c r="NAZ21" s="89"/>
      <c r="NBA21" s="89"/>
      <c r="NBB21" s="89"/>
      <c r="NBC21" s="89"/>
      <c r="NBD21" s="89"/>
      <c r="NBE21" s="89"/>
      <c r="NBF21" s="89"/>
      <c r="NBG21" s="89"/>
      <c r="NBH21" s="89"/>
      <c r="NBI21" s="89"/>
      <c r="NBJ21" s="89"/>
      <c r="NBK21" s="89"/>
      <c r="NBL21" s="89"/>
      <c r="NBM21" s="89"/>
      <c r="NBN21" s="89"/>
      <c r="NBO21" s="89"/>
      <c r="NBP21" s="89"/>
      <c r="NBQ21" s="89"/>
      <c r="NBR21" s="89"/>
      <c r="NBS21" s="89"/>
      <c r="NBT21" s="89"/>
      <c r="NBU21" s="89"/>
      <c r="NBV21" s="89"/>
      <c r="NBW21" s="89"/>
      <c r="NBX21" s="89"/>
      <c r="NBY21" s="89"/>
      <c r="NBZ21" s="89"/>
      <c r="NCA21" s="89"/>
      <c r="NCB21" s="89"/>
      <c r="NCC21" s="89"/>
      <c r="NCD21" s="89"/>
      <c r="NCE21" s="89"/>
      <c r="NCF21" s="89"/>
      <c r="NCG21" s="89"/>
      <c r="NCH21" s="89"/>
      <c r="NCI21" s="89"/>
      <c r="NCJ21" s="89"/>
      <c r="NCK21" s="89"/>
      <c r="NCL21" s="89"/>
      <c r="NCM21" s="89"/>
      <c r="NCN21" s="89"/>
      <c r="NCO21" s="89"/>
      <c r="NCP21" s="89"/>
      <c r="NCQ21" s="89"/>
      <c r="NCR21" s="89"/>
      <c r="NCS21" s="89"/>
      <c r="NCT21" s="89"/>
      <c r="NCU21" s="89"/>
      <c r="NCV21" s="89"/>
      <c r="NCW21" s="89"/>
      <c r="NCX21" s="89"/>
      <c r="NCY21" s="89"/>
      <c r="NCZ21" s="89"/>
      <c r="NDA21" s="89"/>
      <c r="NDB21" s="89"/>
      <c r="NDC21" s="89"/>
      <c r="NDD21" s="89"/>
      <c r="NDE21" s="89"/>
      <c r="NDF21" s="89"/>
      <c r="NDG21" s="89"/>
      <c r="NDH21" s="89"/>
      <c r="NDI21" s="89"/>
      <c r="NDJ21" s="89"/>
      <c r="NDK21" s="89"/>
      <c r="NDL21" s="89"/>
      <c r="NDM21" s="89"/>
      <c r="NDN21" s="89"/>
      <c r="NDO21" s="89"/>
      <c r="NDP21" s="89"/>
      <c r="NDQ21" s="89"/>
      <c r="NDR21" s="89"/>
      <c r="NDS21" s="89"/>
      <c r="NDT21" s="89"/>
      <c r="NDU21" s="89"/>
      <c r="NDV21" s="89"/>
      <c r="NDW21" s="89"/>
      <c r="NDX21" s="89"/>
      <c r="NDY21" s="89"/>
      <c r="NDZ21" s="89"/>
      <c r="NEA21" s="89"/>
      <c r="NEB21" s="89"/>
      <c r="NEC21" s="89"/>
      <c r="NED21" s="89"/>
      <c r="NEE21" s="89"/>
      <c r="NEF21" s="89"/>
      <c r="NEG21" s="89"/>
      <c r="NEH21" s="89"/>
      <c r="NEI21" s="89"/>
      <c r="NEJ21" s="89"/>
      <c r="NEK21" s="89"/>
      <c r="NEL21" s="89"/>
      <c r="NEM21" s="89"/>
      <c r="NEN21" s="89"/>
      <c r="NEO21" s="89"/>
      <c r="NEP21" s="89"/>
      <c r="NEQ21" s="89"/>
      <c r="NER21" s="89"/>
      <c r="NES21" s="89"/>
      <c r="NET21" s="89"/>
      <c r="NEU21" s="89"/>
      <c r="NEV21" s="89"/>
      <c r="NEW21" s="89"/>
      <c r="NEX21" s="89"/>
      <c r="NEY21" s="89"/>
      <c r="NEZ21" s="89"/>
      <c r="NFA21" s="89"/>
      <c r="NFB21" s="89"/>
      <c r="NFC21" s="89"/>
      <c r="NFD21" s="89"/>
      <c r="NFE21" s="89"/>
      <c r="NFF21" s="89"/>
      <c r="NFG21" s="89"/>
      <c r="NFH21" s="89"/>
      <c r="NFI21" s="89"/>
      <c r="NFJ21" s="89"/>
      <c r="NFK21" s="89"/>
      <c r="NFL21" s="89"/>
      <c r="NFM21" s="89"/>
      <c r="NFN21" s="89"/>
      <c r="NFO21" s="89"/>
      <c r="NFP21" s="89"/>
      <c r="NFQ21" s="89"/>
      <c r="NFR21" s="89"/>
      <c r="NFS21" s="89"/>
      <c r="NFT21" s="89"/>
      <c r="NFU21" s="89"/>
      <c r="NFV21" s="89"/>
      <c r="NFW21" s="89"/>
      <c r="NFX21" s="89"/>
      <c r="NFY21" s="89"/>
      <c r="NFZ21" s="89"/>
      <c r="NGA21" s="89"/>
      <c r="NGB21" s="89"/>
      <c r="NGC21" s="89"/>
      <c r="NGD21" s="89"/>
      <c r="NGE21" s="89"/>
      <c r="NGF21" s="89"/>
      <c r="NGG21" s="89"/>
      <c r="NGH21" s="89"/>
      <c r="NGI21" s="89"/>
      <c r="NGJ21" s="89"/>
      <c r="NGK21" s="89"/>
      <c r="NGL21" s="89"/>
      <c r="NGM21" s="89"/>
      <c r="NGN21" s="89"/>
      <c r="NGO21" s="89"/>
      <c r="NGP21" s="89"/>
      <c r="NGQ21" s="89"/>
      <c r="NGR21" s="89"/>
      <c r="NGS21" s="89"/>
      <c r="NGT21" s="89"/>
      <c r="NGU21" s="89"/>
      <c r="NGV21" s="89"/>
      <c r="NGW21" s="89"/>
      <c r="NGX21" s="89"/>
      <c r="NGY21" s="89"/>
      <c r="NGZ21" s="89"/>
      <c r="NHA21" s="89"/>
      <c r="NHB21" s="89"/>
      <c r="NHC21" s="89"/>
      <c r="NHD21" s="89"/>
      <c r="NHE21" s="89"/>
      <c r="NHF21" s="89"/>
      <c r="NHG21" s="89"/>
      <c r="NHH21" s="89"/>
      <c r="NHI21" s="89"/>
      <c r="NHJ21" s="89"/>
      <c r="NHK21" s="89"/>
      <c r="NHL21" s="89"/>
      <c r="NHM21" s="89"/>
      <c r="NHN21" s="89"/>
      <c r="NHO21" s="89"/>
      <c r="NHP21" s="89"/>
      <c r="NHQ21" s="89"/>
      <c r="NHR21" s="89"/>
      <c r="NHS21" s="89"/>
      <c r="NHT21" s="89"/>
      <c r="NHU21" s="89"/>
      <c r="NHV21" s="89"/>
      <c r="NHW21" s="89"/>
      <c r="NHX21" s="89"/>
      <c r="NHY21" s="89"/>
      <c r="NHZ21" s="89"/>
      <c r="NIA21" s="89"/>
      <c r="NIB21" s="89"/>
      <c r="NIC21" s="89"/>
      <c r="NID21" s="89"/>
      <c r="NIE21" s="89"/>
      <c r="NIF21" s="89"/>
      <c r="NIG21" s="89"/>
      <c r="NIH21" s="89"/>
      <c r="NII21" s="89"/>
      <c r="NIJ21" s="89"/>
      <c r="NIK21" s="89"/>
      <c r="NIL21" s="89"/>
      <c r="NIM21" s="89"/>
      <c r="NIN21" s="89"/>
      <c r="NIO21" s="89"/>
      <c r="NIP21" s="89"/>
      <c r="NIQ21" s="89"/>
      <c r="NIR21" s="89"/>
      <c r="NIS21" s="89"/>
      <c r="NIT21" s="89"/>
      <c r="NIU21" s="89"/>
      <c r="NIV21" s="89"/>
      <c r="NIW21" s="89"/>
      <c r="NIX21" s="89"/>
      <c r="NIY21" s="89"/>
      <c r="NIZ21" s="89"/>
      <c r="NJA21" s="89"/>
      <c r="NJB21" s="89"/>
      <c r="NJC21" s="89"/>
      <c r="NJD21" s="89"/>
      <c r="NJE21" s="89"/>
      <c r="NJF21" s="89"/>
      <c r="NJG21" s="89"/>
      <c r="NJH21" s="89"/>
      <c r="NJI21" s="89"/>
      <c r="NJJ21" s="89"/>
      <c r="NJK21" s="89"/>
      <c r="NJL21" s="89"/>
      <c r="NJM21" s="89"/>
      <c r="NJN21" s="89"/>
      <c r="NJO21" s="89"/>
      <c r="NJP21" s="89"/>
      <c r="NJQ21" s="89"/>
      <c r="NJR21" s="89"/>
      <c r="NJS21" s="89"/>
      <c r="NJT21" s="89"/>
      <c r="NJU21" s="89"/>
      <c r="NJV21" s="89"/>
      <c r="NJW21" s="89"/>
      <c r="NJX21" s="89"/>
      <c r="NJY21" s="89"/>
      <c r="NJZ21" s="89"/>
      <c r="NKA21" s="89"/>
      <c r="NKB21" s="89"/>
      <c r="NKC21" s="89"/>
      <c r="NKD21" s="89"/>
      <c r="NKE21" s="89"/>
      <c r="NKF21" s="89"/>
      <c r="NKG21" s="89"/>
      <c r="NKH21" s="89"/>
      <c r="NKI21" s="89"/>
      <c r="NKJ21" s="89"/>
      <c r="NKK21" s="89"/>
      <c r="NKL21" s="89"/>
      <c r="NKM21" s="89"/>
      <c r="NKN21" s="89"/>
      <c r="NKO21" s="89"/>
      <c r="NKP21" s="89"/>
      <c r="NKQ21" s="89"/>
      <c r="NKR21" s="89"/>
      <c r="NKS21" s="89"/>
      <c r="NKT21" s="89"/>
      <c r="NKU21" s="89"/>
      <c r="NKV21" s="89"/>
      <c r="NKW21" s="89"/>
      <c r="NKX21" s="89"/>
      <c r="NKY21" s="89"/>
      <c r="NKZ21" s="89"/>
      <c r="NLA21" s="89"/>
      <c r="NLB21" s="89"/>
      <c r="NLC21" s="89"/>
      <c r="NLD21" s="89"/>
      <c r="NLE21" s="89"/>
      <c r="NLF21" s="89"/>
      <c r="NLG21" s="89"/>
      <c r="NLH21" s="89"/>
      <c r="NLI21" s="89"/>
      <c r="NLJ21" s="89"/>
      <c r="NLK21" s="89"/>
      <c r="NLL21" s="89"/>
      <c r="NLM21" s="89"/>
      <c r="NLN21" s="89"/>
      <c r="NLO21" s="89"/>
      <c r="NLP21" s="89"/>
      <c r="NLQ21" s="89"/>
      <c r="NLR21" s="89"/>
      <c r="NLS21" s="89"/>
      <c r="NLT21" s="89"/>
      <c r="NLU21" s="89"/>
      <c r="NLV21" s="89"/>
      <c r="NLW21" s="89"/>
      <c r="NLX21" s="89"/>
      <c r="NLY21" s="89"/>
      <c r="NLZ21" s="89"/>
      <c r="NMA21" s="89"/>
      <c r="NMB21" s="89"/>
      <c r="NMC21" s="89"/>
      <c r="NMD21" s="89"/>
      <c r="NME21" s="89"/>
      <c r="NMF21" s="89"/>
      <c r="NMG21" s="89"/>
      <c r="NMH21" s="89"/>
      <c r="NMI21" s="89"/>
      <c r="NMJ21" s="89"/>
      <c r="NMK21" s="89"/>
      <c r="NML21" s="89"/>
      <c r="NMM21" s="89"/>
      <c r="NMN21" s="89"/>
      <c r="NMO21" s="89"/>
      <c r="NMP21" s="89"/>
      <c r="NMQ21" s="89"/>
      <c r="NMR21" s="89"/>
      <c r="NMS21" s="89"/>
      <c r="NMT21" s="89"/>
      <c r="NMU21" s="89"/>
      <c r="NMV21" s="89"/>
      <c r="NMW21" s="89"/>
      <c r="NMX21" s="89"/>
      <c r="NMY21" s="89"/>
      <c r="NMZ21" s="89"/>
      <c r="NNA21" s="89"/>
      <c r="NNB21" s="89"/>
      <c r="NNC21" s="89"/>
      <c r="NND21" s="89"/>
      <c r="NNE21" s="89"/>
      <c r="NNF21" s="89"/>
      <c r="NNG21" s="89"/>
      <c r="NNH21" s="89"/>
      <c r="NNI21" s="89"/>
      <c r="NNJ21" s="89"/>
      <c r="NNK21" s="89"/>
      <c r="NNL21" s="89"/>
      <c r="NNM21" s="89"/>
      <c r="NNN21" s="89"/>
      <c r="NNO21" s="89"/>
      <c r="NNP21" s="89"/>
      <c r="NNQ21" s="89"/>
      <c r="NNR21" s="89"/>
      <c r="NNS21" s="89"/>
      <c r="NNT21" s="89"/>
      <c r="NNU21" s="89"/>
      <c r="NNV21" s="89"/>
      <c r="NNW21" s="89"/>
      <c r="NNX21" s="89"/>
      <c r="NNY21" s="89"/>
      <c r="NNZ21" s="89"/>
      <c r="NOA21" s="89"/>
      <c r="NOB21" s="89"/>
      <c r="NOC21" s="89"/>
      <c r="NOD21" s="89"/>
      <c r="NOE21" s="89"/>
      <c r="NOF21" s="89"/>
      <c r="NOG21" s="89"/>
      <c r="NOH21" s="89"/>
      <c r="NOI21" s="89"/>
      <c r="NOJ21" s="89"/>
      <c r="NOK21" s="89"/>
      <c r="NOL21" s="89"/>
      <c r="NOM21" s="89"/>
      <c r="NON21" s="89"/>
      <c r="NOO21" s="89"/>
      <c r="NOP21" s="89"/>
      <c r="NOQ21" s="89"/>
      <c r="NOR21" s="89"/>
      <c r="NOS21" s="89"/>
      <c r="NOT21" s="89"/>
      <c r="NOU21" s="89"/>
      <c r="NOV21" s="89"/>
      <c r="NOW21" s="89"/>
      <c r="NOX21" s="89"/>
      <c r="NOY21" s="89"/>
      <c r="NOZ21" s="89"/>
      <c r="NPA21" s="89"/>
      <c r="NPB21" s="89"/>
      <c r="NPC21" s="89"/>
      <c r="NPD21" s="89"/>
      <c r="NPE21" s="89"/>
      <c r="NPF21" s="89"/>
      <c r="NPG21" s="89"/>
      <c r="NPH21" s="89"/>
      <c r="NPI21" s="89"/>
      <c r="NPJ21" s="89"/>
      <c r="NPK21" s="89"/>
      <c r="NPL21" s="89"/>
      <c r="NPM21" s="89"/>
      <c r="NPN21" s="89"/>
      <c r="NPO21" s="89"/>
      <c r="NPP21" s="89"/>
      <c r="NPQ21" s="89"/>
      <c r="NPR21" s="89"/>
      <c r="NPS21" s="89"/>
      <c r="NPT21" s="89"/>
      <c r="NPU21" s="89"/>
      <c r="NPV21" s="89"/>
      <c r="NPW21" s="89"/>
      <c r="NPX21" s="89"/>
      <c r="NPY21" s="89"/>
      <c r="NPZ21" s="89"/>
      <c r="NQA21" s="89"/>
      <c r="NQB21" s="89"/>
      <c r="NQC21" s="89"/>
      <c r="NQD21" s="89"/>
      <c r="NQE21" s="89"/>
      <c r="NQF21" s="89"/>
      <c r="NQG21" s="89"/>
      <c r="NQH21" s="89"/>
      <c r="NQI21" s="89"/>
      <c r="NQJ21" s="89"/>
      <c r="NQK21" s="89"/>
      <c r="NQL21" s="89"/>
      <c r="NQM21" s="89"/>
      <c r="NQN21" s="89"/>
      <c r="NQO21" s="89"/>
      <c r="NQP21" s="89"/>
      <c r="NQQ21" s="89"/>
      <c r="NQR21" s="89"/>
      <c r="NQS21" s="89"/>
      <c r="NQT21" s="89"/>
      <c r="NQU21" s="89"/>
      <c r="NQV21" s="89"/>
      <c r="NQW21" s="89"/>
      <c r="NQX21" s="89"/>
      <c r="NQY21" s="89"/>
      <c r="NQZ21" s="89"/>
      <c r="NRA21" s="89"/>
      <c r="NRB21" s="89"/>
      <c r="NRC21" s="89"/>
      <c r="NRD21" s="89"/>
      <c r="NRE21" s="89"/>
      <c r="NRF21" s="89"/>
      <c r="NRG21" s="89"/>
      <c r="NRH21" s="89"/>
      <c r="NRI21" s="89"/>
      <c r="NRJ21" s="89"/>
      <c r="NRK21" s="89"/>
      <c r="NRL21" s="89"/>
      <c r="NRM21" s="89"/>
      <c r="NRN21" s="89"/>
      <c r="NRO21" s="89"/>
      <c r="NRP21" s="89"/>
      <c r="NRQ21" s="89"/>
      <c r="NRR21" s="89"/>
      <c r="NRS21" s="89"/>
      <c r="NRT21" s="89"/>
      <c r="NRU21" s="89"/>
      <c r="NRV21" s="89"/>
      <c r="NRW21" s="89"/>
      <c r="NRX21" s="89"/>
      <c r="NRY21" s="89"/>
      <c r="NRZ21" s="89"/>
      <c r="NSA21" s="89"/>
      <c r="NSB21" s="89"/>
      <c r="NSC21" s="89"/>
      <c r="NSD21" s="89"/>
      <c r="NSE21" s="89"/>
      <c r="NSF21" s="89"/>
      <c r="NSG21" s="89"/>
      <c r="NSH21" s="89"/>
      <c r="NSI21" s="89"/>
      <c r="NSJ21" s="89"/>
      <c r="NSK21" s="89"/>
      <c r="NSL21" s="89"/>
      <c r="NSM21" s="89"/>
      <c r="NSN21" s="89"/>
      <c r="NSO21" s="89"/>
      <c r="NSP21" s="89"/>
      <c r="NSQ21" s="89"/>
      <c r="NSR21" s="89"/>
      <c r="NSS21" s="89"/>
      <c r="NST21" s="89"/>
      <c r="NSU21" s="89"/>
      <c r="NSV21" s="89"/>
      <c r="NSW21" s="89"/>
      <c r="NSX21" s="89"/>
      <c r="NSY21" s="89"/>
      <c r="NSZ21" s="89"/>
      <c r="NTA21" s="89"/>
      <c r="NTB21" s="89"/>
      <c r="NTC21" s="89"/>
      <c r="NTD21" s="89"/>
      <c r="NTE21" s="89"/>
      <c r="NTF21" s="89"/>
      <c r="NTG21" s="89"/>
      <c r="NTH21" s="89"/>
      <c r="NTI21" s="89"/>
      <c r="NTJ21" s="89"/>
      <c r="NTK21" s="89"/>
      <c r="NTL21" s="89"/>
      <c r="NTM21" s="89"/>
      <c r="NTN21" s="89"/>
      <c r="NTO21" s="89"/>
      <c r="NTP21" s="89"/>
      <c r="NTQ21" s="89"/>
      <c r="NTR21" s="89"/>
      <c r="NTS21" s="89"/>
      <c r="NTT21" s="89"/>
      <c r="NTU21" s="89"/>
      <c r="NTV21" s="89"/>
      <c r="NTW21" s="89"/>
      <c r="NTX21" s="89"/>
      <c r="NTY21" s="89"/>
      <c r="NTZ21" s="89"/>
      <c r="NUA21" s="89"/>
      <c r="NUB21" s="89"/>
      <c r="NUC21" s="89"/>
      <c r="NUD21" s="89"/>
      <c r="NUE21" s="89"/>
      <c r="NUF21" s="89"/>
      <c r="NUG21" s="89"/>
      <c r="NUH21" s="89"/>
      <c r="NUI21" s="89"/>
      <c r="NUJ21" s="89"/>
      <c r="NUK21" s="89"/>
      <c r="NUL21" s="89"/>
      <c r="NUM21" s="89"/>
      <c r="NUN21" s="89"/>
      <c r="NUO21" s="89"/>
      <c r="NUP21" s="89"/>
      <c r="NUQ21" s="89"/>
      <c r="NUR21" s="89"/>
      <c r="NUS21" s="89"/>
      <c r="NUT21" s="89"/>
      <c r="NUU21" s="89"/>
      <c r="NUV21" s="89"/>
      <c r="NUW21" s="89"/>
      <c r="NUX21" s="89"/>
      <c r="NUY21" s="89"/>
      <c r="NUZ21" s="89"/>
      <c r="NVA21" s="89"/>
      <c r="NVB21" s="89"/>
      <c r="NVC21" s="89"/>
      <c r="NVD21" s="89"/>
      <c r="NVE21" s="89"/>
      <c r="NVF21" s="89"/>
      <c r="NVG21" s="89"/>
      <c r="NVH21" s="89"/>
      <c r="NVI21" s="89"/>
      <c r="NVJ21" s="89"/>
      <c r="NVK21" s="89"/>
      <c r="NVL21" s="89"/>
      <c r="NVM21" s="89"/>
      <c r="NVN21" s="89"/>
      <c r="NVO21" s="89"/>
      <c r="NVP21" s="89"/>
      <c r="NVQ21" s="89"/>
      <c r="NVR21" s="89"/>
      <c r="NVS21" s="89"/>
      <c r="NVT21" s="89"/>
      <c r="NVU21" s="89"/>
      <c r="NVV21" s="89"/>
      <c r="NVW21" s="89"/>
      <c r="NVX21" s="89"/>
      <c r="NVY21" s="89"/>
      <c r="NVZ21" s="89"/>
      <c r="NWA21" s="89"/>
      <c r="NWB21" s="89"/>
      <c r="NWC21" s="89"/>
      <c r="NWD21" s="89"/>
      <c r="NWE21" s="89"/>
      <c r="NWF21" s="89"/>
      <c r="NWG21" s="89"/>
      <c r="NWH21" s="89"/>
      <c r="NWI21" s="89"/>
      <c r="NWJ21" s="89"/>
      <c r="NWK21" s="89"/>
      <c r="NWL21" s="89"/>
      <c r="NWM21" s="89"/>
      <c r="NWN21" s="89"/>
      <c r="NWO21" s="89"/>
      <c r="NWP21" s="89"/>
      <c r="NWQ21" s="89"/>
      <c r="NWR21" s="89"/>
      <c r="NWS21" s="89"/>
      <c r="NWT21" s="89"/>
      <c r="NWU21" s="89"/>
      <c r="NWV21" s="89"/>
      <c r="NWW21" s="89"/>
      <c r="NWX21" s="89"/>
      <c r="NWY21" s="89"/>
      <c r="NWZ21" s="89"/>
      <c r="NXA21" s="89"/>
      <c r="NXB21" s="89"/>
      <c r="NXC21" s="89"/>
      <c r="NXD21" s="89"/>
      <c r="NXE21" s="89"/>
      <c r="NXF21" s="89"/>
      <c r="NXG21" s="89"/>
      <c r="NXH21" s="89"/>
      <c r="NXI21" s="89"/>
      <c r="NXJ21" s="89"/>
      <c r="NXK21" s="89"/>
      <c r="NXL21" s="89"/>
      <c r="NXM21" s="89"/>
      <c r="NXN21" s="89"/>
      <c r="NXO21" s="89"/>
      <c r="NXP21" s="89"/>
      <c r="NXQ21" s="89"/>
      <c r="NXR21" s="89"/>
      <c r="NXS21" s="89"/>
      <c r="NXT21" s="89"/>
      <c r="NXU21" s="89"/>
      <c r="NXV21" s="89"/>
      <c r="NXW21" s="89"/>
      <c r="NXX21" s="89"/>
      <c r="NXY21" s="89"/>
      <c r="NXZ21" s="89"/>
      <c r="NYA21" s="89"/>
      <c r="NYB21" s="89"/>
      <c r="NYC21" s="89"/>
      <c r="NYD21" s="89"/>
      <c r="NYE21" s="89"/>
      <c r="NYF21" s="89"/>
      <c r="NYG21" s="89"/>
      <c r="NYH21" s="89"/>
      <c r="NYI21" s="89"/>
      <c r="NYJ21" s="89"/>
      <c r="NYK21" s="89"/>
      <c r="NYL21" s="89"/>
      <c r="NYM21" s="89"/>
      <c r="NYN21" s="89"/>
      <c r="NYO21" s="89"/>
      <c r="NYP21" s="89"/>
      <c r="NYQ21" s="89"/>
      <c r="NYR21" s="89"/>
      <c r="NYS21" s="89"/>
      <c r="NYT21" s="89"/>
      <c r="NYU21" s="89"/>
      <c r="NYV21" s="89"/>
      <c r="NYW21" s="89"/>
      <c r="NYX21" s="89"/>
      <c r="NYY21" s="89"/>
      <c r="NYZ21" s="89"/>
      <c r="NZA21" s="89"/>
      <c r="NZB21" s="89"/>
      <c r="NZC21" s="89"/>
      <c r="NZD21" s="89"/>
      <c r="NZE21" s="89"/>
      <c r="NZF21" s="89"/>
      <c r="NZG21" s="89"/>
      <c r="NZH21" s="89"/>
      <c r="NZI21" s="89"/>
      <c r="NZJ21" s="89"/>
      <c r="NZK21" s="89"/>
      <c r="NZL21" s="89"/>
      <c r="NZM21" s="89"/>
      <c r="NZN21" s="89"/>
      <c r="NZO21" s="89"/>
      <c r="NZP21" s="89"/>
      <c r="NZQ21" s="89"/>
      <c r="NZR21" s="89"/>
      <c r="NZS21" s="89"/>
      <c r="NZT21" s="89"/>
      <c r="NZU21" s="89"/>
      <c r="NZV21" s="89"/>
      <c r="NZW21" s="89"/>
      <c r="NZX21" s="89"/>
      <c r="NZY21" s="89"/>
      <c r="NZZ21" s="89"/>
      <c r="OAA21" s="89"/>
      <c r="OAB21" s="89"/>
      <c r="OAC21" s="89"/>
      <c r="OAD21" s="89"/>
      <c r="OAE21" s="89"/>
      <c r="OAF21" s="89"/>
      <c r="OAG21" s="89"/>
      <c r="OAH21" s="89"/>
      <c r="OAI21" s="89"/>
      <c r="OAJ21" s="89"/>
      <c r="OAK21" s="89"/>
      <c r="OAL21" s="89"/>
      <c r="OAM21" s="89"/>
      <c r="OAN21" s="89"/>
      <c r="OAO21" s="89"/>
      <c r="OAP21" s="89"/>
      <c r="OAQ21" s="89"/>
      <c r="OAR21" s="89"/>
      <c r="OAS21" s="89"/>
      <c r="OAT21" s="89"/>
      <c r="OAU21" s="89"/>
      <c r="OAV21" s="89"/>
      <c r="OAW21" s="89"/>
      <c r="OAX21" s="89"/>
      <c r="OAY21" s="89"/>
      <c r="OAZ21" s="89"/>
      <c r="OBA21" s="89"/>
      <c r="OBB21" s="89"/>
      <c r="OBC21" s="89"/>
      <c r="OBD21" s="89"/>
      <c r="OBE21" s="89"/>
      <c r="OBF21" s="89"/>
      <c r="OBG21" s="89"/>
      <c r="OBH21" s="89"/>
      <c r="OBI21" s="89"/>
      <c r="OBJ21" s="89"/>
      <c r="OBK21" s="89"/>
      <c r="OBL21" s="89"/>
      <c r="OBM21" s="89"/>
      <c r="OBN21" s="89"/>
      <c r="OBO21" s="89"/>
      <c r="OBP21" s="89"/>
      <c r="OBQ21" s="89"/>
      <c r="OBR21" s="89"/>
      <c r="OBS21" s="89"/>
      <c r="OBT21" s="89"/>
      <c r="OBU21" s="89"/>
      <c r="OBV21" s="89"/>
      <c r="OBW21" s="89"/>
      <c r="OBX21" s="89"/>
      <c r="OBY21" s="89"/>
      <c r="OBZ21" s="89"/>
      <c r="OCA21" s="89"/>
      <c r="OCB21" s="89"/>
      <c r="OCC21" s="89"/>
      <c r="OCD21" s="89"/>
      <c r="OCE21" s="89"/>
      <c r="OCF21" s="89"/>
      <c r="OCG21" s="89"/>
      <c r="OCH21" s="89"/>
      <c r="OCI21" s="89"/>
      <c r="OCJ21" s="89"/>
      <c r="OCK21" s="89"/>
      <c r="OCL21" s="89"/>
      <c r="OCM21" s="89"/>
      <c r="OCN21" s="89"/>
      <c r="OCO21" s="89"/>
      <c r="OCP21" s="89"/>
      <c r="OCQ21" s="89"/>
      <c r="OCR21" s="89"/>
      <c r="OCS21" s="89"/>
      <c r="OCT21" s="89"/>
      <c r="OCU21" s="89"/>
      <c r="OCV21" s="89"/>
      <c r="OCW21" s="89"/>
      <c r="OCX21" s="89"/>
      <c r="OCY21" s="89"/>
      <c r="OCZ21" s="89"/>
      <c r="ODA21" s="89"/>
      <c r="ODB21" s="89"/>
      <c r="ODC21" s="89"/>
      <c r="ODD21" s="89"/>
      <c r="ODE21" s="89"/>
      <c r="ODF21" s="89"/>
      <c r="ODG21" s="89"/>
      <c r="ODH21" s="89"/>
      <c r="ODI21" s="89"/>
      <c r="ODJ21" s="89"/>
      <c r="ODK21" s="89"/>
      <c r="ODL21" s="89"/>
      <c r="ODM21" s="89"/>
      <c r="ODN21" s="89"/>
      <c r="ODO21" s="89"/>
      <c r="ODP21" s="89"/>
      <c r="ODQ21" s="89"/>
      <c r="ODR21" s="89"/>
      <c r="ODS21" s="89"/>
      <c r="ODT21" s="89"/>
      <c r="ODU21" s="89"/>
      <c r="ODV21" s="89"/>
      <c r="ODW21" s="89"/>
      <c r="ODX21" s="89"/>
      <c r="ODY21" s="89"/>
      <c r="ODZ21" s="89"/>
      <c r="OEA21" s="89"/>
      <c r="OEB21" s="89"/>
      <c r="OEC21" s="89"/>
      <c r="OED21" s="89"/>
      <c r="OEE21" s="89"/>
      <c r="OEF21" s="89"/>
      <c r="OEG21" s="89"/>
      <c r="OEH21" s="89"/>
      <c r="OEI21" s="89"/>
      <c r="OEJ21" s="89"/>
      <c r="OEK21" s="89"/>
      <c r="OEL21" s="89"/>
      <c r="OEM21" s="89"/>
      <c r="OEN21" s="89"/>
      <c r="OEO21" s="89"/>
      <c r="OEP21" s="89"/>
      <c r="OEQ21" s="89"/>
      <c r="OER21" s="89"/>
      <c r="OES21" s="89"/>
      <c r="OET21" s="89"/>
      <c r="OEU21" s="89"/>
      <c r="OEV21" s="89"/>
      <c r="OEW21" s="89"/>
      <c r="OEX21" s="89"/>
      <c r="OEY21" s="89"/>
      <c r="OEZ21" s="89"/>
      <c r="OFA21" s="89"/>
      <c r="OFB21" s="89"/>
      <c r="OFC21" s="89"/>
      <c r="OFD21" s="89"/>
      <c r="OFE21" s="89"/>
      <c r="OFF21" s="89"/>
      <c r="OFG21" s="89"/>
      <c r="OFH21" s="89"/>
      <c r="OFI21" s="89"/>
      <c r="OFJ21" s="89"/>
      <c r="OFK21" s="89"/>
      <c r="OFL21" s="89"/>
      <c r="OFM21" s="89"/>
      <c r="OFN21" s="89"/>
      <c r="OFO21" s="89"/>
      <c r="OFP21" s="89"/>
      <c r="OFQ21" s="89"/>
      <c r="OFR21" s="89"/>
      <c r="OFS21" s="89"/>
      <c r="OFT21" s="89"/>
      <c r="OFU21" s="89"/>
      <c r="OFV21" s="89"/>
      <c r="OFW21" s="89"/>
      <c r="OFX21" s="89"/>
      <c r="OFY21" s="89"/>
      <c r="OFZ21" s="89"/>
      <c r="OGA21" s="89"/>
      <c r="OGB21" s="89"/>
      <c r="OGC21" s="89"/>
      <c r="OGD21" s="89"/>
      <c r="OGE21" s="89"/>
      <c r="OGF21" s="89"/>
      <c r="OGG21" s="89"/>
      <c r="OGH21" s="89"/>
      <c r="OGI21" s="89"/>
      <c r="OGJ21" s="89"/>
      <c r="OGK21" s="89"/>
      <c r="OGL21" s="89"/>
      <c r="OGM21" s="89"/>
      <c r="OGN21" s="89"/>
      <c r="OGO21" s="89"/>
      <c r="OGP21" s="89"/>
      <c r="OGQ21" s="89"/>
      <c r="OGR21" s="89"/>
      <c r="OGS21" s="89"/>
      <c r="OGT21" s="89"/>
      <c r="OGU21" s="89"/>
      <c r="OGV21" s="89"/>
      <c r="OGW21" s="89"/>
      <c r="OGX21" s="89"/>
      <c r="OGY21" s="89"/>
      <c r="OGZ21" s="89"/>
      <c r="OHA21" s="89"/>
      <c r="OHB21" s="89"/>
      <c r="OHC21" s="89"/>
      <c r="OHD21" s="89"/>
      <c r="OHE21" s="89"/>
      <c r="OHF21" s="89"/>
      <c r="OHG21" s="89"/>
      <c r="OHH21" s="89"/>
      <c r="OHI21" s="89"/>
      <c r="OHJ21" s="89"/>
      <c r="OHK21" s="89"/>
      <c r="OHL21" s="89"/>
      <c r="OHM21" s="89"/>
      <c r="OHN21" s="89"/>
      <c r="OHO21" s="89"/>
      <c r="OHP21" s="89"/>
      <c r="OHQ21" s="89"/>
      <c r="OHR21" s="89"/>
      <c r="OHS21" s="89"/>
      <c r="OHT21" s="89"/>
      <c r="OHU21" s="89"/>
      <c r="OHV21" s="89"/>
      <c r="OHW21" s="89"/>
      <c r="OHX21" s="89"/>
      <c r="OHY21" s="89"/>
      <c r="OHZ21" s="89"/>
      <c r="OIA21" s="89"/>
      <c r="OIB21" s="89"/>
      <c r="OIC21" s="89"/>
      <c r="OID21" s="89"/>
      <c r="OIE21" s="89"/>
      <c r="OIF21" s="89"/>
      <c r="OIG21" s="89"/>
      <c r="OIH21" s="89"/>
      <c r="OII21" s="89"/>
      <c r="OIJ21" s="89"/>
      <c r="OIK21" s="89"/>
      <c r="OIL21" s="89"/>
      <c r="OIM21" s="89"/>
      <c r="OIN21" s="89"/>
      <c r="OIO21" s="89"/>
      <c r="OIP21" s="89"/>
      <c r="OIQ21" s="89"/>
      <c r="OIR21" s="89"/>
      <c r="OIS21" s="89"/>
      <c r="OIT21" s="89"/>
      <c r="OIU21" s="89"/>
      <c r="OIV21" s="89"/>
      <c r="OIW21" s="89"/>
      <c r="OIX21" s="89"/>
      <c r="OIY21" s="89"/>
      <c r="OIZ21" s="89"/>
      <c r="OJA21" s="89"/>
      <c r="OJB21" s="89"/>
      <c r="OJC21" s="89"/>
      <c r="OJD21" s="89"/>
      <c r="OJE21" s="89"/>
      <c r="OJF21" s="89"/>
      <c r="OJG21" s="89"/>
      <c r="OJH21" s="89"/>
      <c r="OJI21" s="89"/>
      <c r="OJJ21" s="89"/>
      <c r="OJK21" s="89"/>
      <c r="OJL21" s="89"/>
      <c r="OJM21" s="89"/>
      <c r="OJN21" s="89"/>
      <c r="OJO21" s="89"/>
      <c r="OJP21" s="89"/>
      <c r="OJQ21" s="89"/>
      <c r="OJR21" s="89"/>
      <c r="OJS21" s="89"/>
      <c r="OJT21" s="89"/>
      <c r="OJU21" s="89"/>
      <c r="OJV21" s="89"/>
      <c r="OJW21" s="89"/>
      <c r="OJX21" s="89"/>
      <c r="OJY21" s="89"/>
      <c r="OJZ21" s="89"/>
      <c r="OKA21" s="89"/>
      <c r="OKB21" s="89"/>
      <c r="OKC21" s="89"/>
      <c r="OKD21" s="89"/>
      <c r="OKE21" s="89"/>
      <c r="OKF21" s="89"/>
      <c r="OKG21" s="89"/>
      <c r="OKH21" s="89"/>
      <c r="OKI21" s="89"/>
      <c r="OKJ21" s="89"/>
      <c r="OKK21" s="89"/>
      <c r="OKL21" s="89"/>
      <c r="OKM21" s="89"/>
      <c r="OKN21" s="89"/>
      <c r="OKO21" s="89"/>
      <c r="OKP21" s="89"/>
      <c r="OKQ21" s="89"/>
      <c r="OKR21" s="89"/>
      <c r="OKS21" s="89"/>
      <c r="OKT21" s="89"/>
      <c r="OKU21" s="89"/>
      <c r="OKV21" s="89"/>
      <c r="OKW21" s="89"/>
      <c r="OKX21" s="89"/>
      <c r="OKY21" s="89"/>
      <c r="OKZ21" s="89"/>
      <c r="OLA21" s="89"/>
      <c r="OLB21" s="89"/>
      <c r="OLC21" s="89"/>
      <c r="OLD21" s="89"/>
      <c r="OLE21" s="89"/>
      <c r="OLF21" s="89"/>
      <c r="OLG21" s="89"/>
      <c r="OLH21" s="89"/>
      <c r="OLI21" s="89"/>
      <c r="OLJ21" s="89"/>
      <c r="OLK21" s="89"/>
      <c r="OLL21" s="89"/>
      <c r="OLM21" s="89"/>
      <c r="OLN21" s="89"/>
      <c r="OLO21" s="89"/>
      <c r="OLP21" s="89"/>
      <c r="OLQ21" s="89"/>
      <c r="OLR21" s="89"/>
      <c r="OLS21" s="89"/>
      <c r="OLT21" s="89"/>
      <c r="OLU21" s="89"/>
      <c r="OLV21" s="89"/>
      <c r="OLW21" s="89"/>
      <c r="OLX21" s="89"/>
      <c r="OLY21" s="89"/>
      <c r="OLZ21" s="89"/>
      <c r="OMA21" s="89"/>
      <c r="OMB21" s="89"/>
      <c r="OMC21" s="89"/>
      <c r="OMD21" s="89"/>
      <c r="OME21" s="89"/>
      <c r="OMF21" s="89"/>
      <c r="OMG21" s="89"/>
      <c r="OMH21" s="89"/>
      <c r="OMI21" s="89"/>
      <c r="OMJ21" s="89"/>
      <c r="OMK21" s="89"/>
      <c r="OML21" s="89"/>
      <c r="OMM21" s="89"/>
      <c r="OMN21" s="89"/>
      <c r="OMO21" s="89"/>
      <c r="OMP21" s="89"/>
      <c r="OMQ21" s="89"/>
      <c r="OMR21" s="89"/>
      <c r="OMS21" s="89"/>
      <c r="OMT21" s="89"/>
      <c r="OMU21" s="89"/>
      <c r="OMV21" s="89"/>
      <c r="OMW21" s="89"/>
      <c r="OMX21" s="89"/>
      <c r="OMY21" s="89"/>
      <c r="OMZ21" s="89"/>
      <c r="ONA21" s="89"/>
      <c r="ONB21" s="89"/>
      <c r="ONC21" s="89"/>
      <c r="OND21" s="89"/>
      <c r="ONE21" s="89"/>
      <c r="ONF21" s="89"/>
      <c r="ONG21" s="89"/>
      <c r="ONH21" s="89"/>
      <c r="ONI21" s="89"/>
      <c r="ONJ21" s="89"/>
      <c r="ONK21" s="89"/>
      <c r="ONL21" s="89"/>
      <c r="ONM21" s="89"/>
      <c r="ONN21" s="89"/>
      <c r="ONO21" s="89"/>
      <c r="ONP21" s="89"/>
      <c r="ONQ21" s="89"/>
      <c r="ONR21" s="89"/>
      <c r="ONS21" s="89"/>
      <c r="ONT21" s="89"/>
      <c r="ONU21" s="89"/>
      <c r="ONV21" s="89"/>
      <c r="ONW21" s="89"/>
      <c r="ONX21" s="89"/>
      <c r="ONY21" s="89"/>
      <c r="ONZ21" s="89"/>
      <c r="OOA21" s="89"/>
      <c r="OOB21" s="89"/>
      <c r="OOC21" s="89"/>
      <c r="OOD21" s="89"/>
      <c r="OOE21" s="89"/>
      <c r="OOF21" s="89"/>
      <c r="OOG21" s="89"/>
      <c r="OOH21" s="89"/>
      <c r="OOI21" s="89"/>
      <c r="OOJ21" s="89"/>
      <c r="OOK21" s="89"/>
      <c r="OOL21" s="89"/>
      <c r="OOM21" s="89"/>
      <c r="OON21" s="89"/>
      <c r="OOO21" s="89"/>
      <c r="OOP21" s="89"/>
      <c r="OOQ21" s="89"/>
      <c r="OOR21" s="89"/>
      <c r="OOS21" s="89"/>
      <c r="OOT21" s="89"/>
      <c r="OOU21" s="89"/>
      <c r="OOV21" s="89"/>
      <c r="OOW21" s="89"/>
      <c r="OOX21" s="89"/>
      <c r="OOY21" s="89"/>
      <c r="OOZ21" s="89"/>
      <c r="OPA21" s="89"/>
      <c r="OPB21" s="89"/>
      <c r="OPC21" s="89"/>
      <c r="OPD21" s="89"/>
      <c r="OPE21" s="89"/>
      <c r="OPF21" s="89"/>
      <c r="OPG21" s="89"/>
      <c r="OPH21" s="89"/>
      <c r="OPI21" s="89"/>
      <c r="OPJ21" s="89"/>
      <c r="OPK21" s="89"/>
      <c r="OPL21" s="89"/>
      <c r="OPM21" s="89"/>
      <c r="OPN21" s="89"/>
      <c r="OPO21" s="89"/>
      <c r="OPP21" s="89"/>
      <c r="OPQ21" s="89"/>
      <c r="OPR21" s="89"/>
      <c r="OPS21" s="89"/>
      <c r="OPT21" s="89"/>
      <c r="OPU21" s="89"/>
      <c r="OPV21" s="89"/>
      <c r="OPW21" s="89"/>
      <c r="OPX21" s="89"/>
      <c r="OPY21" s="89"/>
      <c r="OPZ21" s="89"/>
      <c r="OQA21" s="89"/>
      <c r="OQB21" s="89"/>
      <c r="OQC21" s="89"/>
      <c r="OQD21" s="89"/>
      <c r="OQE21" s="89"/>
      <c r="OQF21" s="89"/>
      <c r="OQG21" s="89"/>
      <c r="OQH21" s="89"/>
      <c r="OQI21" s="89"/>
      <c r="OQJ21" s="89"/>
      <c r="OQK21" s="89"/>
      <c r="OQL21" s="89"/>
      <c r="OQM21" s="89"/>
      <c r="OQN21" s="89"/>
      <c r="OQO21" s="89"/>
      <c r="OQP21" s="89"/>
      <c r="OQQ21" s="89"/>
      <c r="OQR21" s="89"/>
      <c r="OQS21" s="89"/>
      <c r="OQT21" s="89"/>
      <c r="OQU21" s="89"/>
      <c r="OQV21" s="89"/>
      <c r="OQW21" s="89"/>
      <c r="OQX21" s="89"/>
      <c r="OQY21" s="89"/>
      <c r="OQZ21" s="89"/>
      <c r="ORA21" s="89"/>
      <c r="ORB21" s="89"/>
      <c r="ORC21" s="89"/>
      <c r="ORD21" s="89"/>
      <c r="ORE21" s="89"/>
      <c r="ORF21" s="89"/>
      <c r="ORG21" s="89"/>
      <c r="ORH21" s="89"/>
      <c r="ORI21" s="89"/>
      <c r="ORJ21" s="89"/>
      <c r="ORK21" s="89"/>
      <c r="ORL21" s="89"/>
      <c r="ORM21" s="89"/>
      <c r="ORN21" s="89"/>
      <c r="ORO21" s="89"/>
      <c r="ORP21" s="89"/>
      <c r="ORQ21" s="89"/>
      <c r="ORR21" s="89"/>
      <c r="ORS21" s="89"/>
      <c r="ORT21" s="89"/>
      <c r="ORU21" s="89"/>
      <c r="ORV21" s="89"/>
      <c r="ORW21" s="89"/>
      <c r="ORX21" s="89"/>
      <c r="ORY21" s="89"/>
      <c r="ORZ21" s="89"/>
      <c r="OSA21" s="89"/>
      <c r="OSB21" s="89"/>
      <c r="OSC21" s="89"/>
      <c r="OSD21" s="89"/>
      <c r="OSE21" s="89"/>
      <c r="OSF21" s="89"/>
      <c r="OSG21" s="89"/>
      <c r="OSH21" s="89"/>
      <c r="OSI21" s="89"/>
      <c r="OSJ21" s="89"/>
      <c r="OSK21" s="89"/>
      <c r="OSL21" s="89"/>
      <c r="OSM21" s="89"/>
      <c r="OSN21" s="89"/>
      <c r="OSO21" s="89"/>
      <c r="OSP21" s="89"/>
      <c r="OSQ21" s="89"/>
      <c r="OSR21" s="89"/>
      <c r="OSS21" s="89"/>
      <c r="OST21" s="89"/>
      <c r="OSU21" s="89"/>
      <c r="OSV21" s="89"/>
      <c r="OSW21" s="89"/>
      <c r="OSX21" s="89"/>
      <c r="OSY21" s="89"/>
      <c r="OSZ21" s="89"/>
      <c r="OTA21" s="89"/>
      <c r="OTB21" s="89"/>
      <c r="OTC21" s="89"/>
      <c r="OTD21" s="89"/>
      <c r="OTE21" s="89"/>
      <c r="OTF21" s="89"/>
      <c r="OTG21" s="89"/>
      <c r="OTH21" s="89"/>
      <c r="OTI21" s="89"/>
      <c r="OTJ21" s="89"/>
      <c r="OTK21" s="89"/>
      <c r="OTL21" s="89"/>
      <c r="OTM21" s="89"/>
      <c r="OTN21" s="89"/>
      <c r="OTO21" s="89"/>
      <c r="OTP21" s="89"/>
      <c r="OTQ21" s="89"/>
      <c r="OTR21" s="89"/>
      <c r="OTS21" s="89"/>
      <c r="OTT21" s="89"/>
      <c r="OTU21" s="89"/>
      <c r="OTV21" s="89"/>
      <c r="OTW21" s="89"/>
      <c r="OTX21" s="89"/>
      <c r="OTY21" s="89"/>
      <c r="OTZ21" s="89"/>
      <c r="OUA21" s="89"/>
      <c r="OUB21" s="89"/>
      <c r="OUC21" s="89"/>
      <c r="OUD21" s="89"/>
      <c r="OUE21" s="89"/>
      <c r="OUF21" s="89"/>
      <c r="OUG21" s="89"/>
      <c r="OUH21" s="89"/>
      <c r="OUI21" s="89"/>
      <c r="OUJ21" s="89"/>
      <c r="OUK21" s="89"/>
      <c r="OUL21" s="89"/>
      <c r="OUM21" s="89"/>
      <c r="OUN21" s="89"/>
      <c r="OUO21" s="89"/>
      <c r="OUP21" s="89"/>
      <c r="OUQ21" s="89"/>
      <c r="OUR21" s="89"/>
      <c r="OUS21" s="89"/>
      <c r="OUT21" s="89"/>
      <c r="OUU21" s="89"/>
      <c r="OUV21" s="89"/>
      <c r="OUW21" s="89"/>
      <c r="OUX21" s="89"/>
      <c r="OUY21" s="89"/>
      <c r="OUZ21" s="89"/>
      <c r="OVA21" s="89"/>
      <c r="OVB21" s="89"/>
      <c r="OVC21" s="89"/>
      <c r="OVD21" s="89"/>
      <c r="OVE21" s="89"/>
      <c r="OVF21" s="89"/>
      <c r="OVG21" s="89"/>
      <c r="OVH21" s="89"/>
      <c r="OVI21" s="89"/>
      <c r="OVJ21" s="89"/>
      <c r="OVK21" s="89"/>
      <c r="OVL21" s="89"/>
      <c r="OVM21" s="89"/>
      <c r="OVN21" s="89"/>
      <c r="OVO21" s="89"/>
      <c r="OVP21" s="89"/>
      <c r="OVQ21" s="89"/>
      <c r="OVR21" s="89"/>
      <c r="OVS21" s="89"/>
      <c r="OVT21" s="89"/>
      <c r="OVU21" s="89"/>
      <c r="OVV21" s="89"/>
      <c r="OVW21" s="89"/>
      <c r="OVX21" s="89"/>
      <c r="OVY21" s="89"/>
      <c r="OVZ21" s="89"/>
      <c r="OWA21" s="89"/>
      <c r="OWB21" s="89"/>
      <c r="OWC21" s="89"/>
      <c r="OWD21" s="89"/>
      <c r="OWE21" s="89"/>
      <c r="OWF21" s="89"/>
      <c r="OWG21" s="89"/>
      <c r="OWH21" s="89"/>
      <c r="OWI21" s="89"/>
      <c r="OWJ21" s="89"/>
      <c r="OWK21" s="89"/>
      <c r="OWL21" s="89"/>
      <c r="OWM21" s="89"/>
      <c r="OWN21" s="89"/>
      <c r="OWO21" s="89"/>
      <c r="OWP21" s="89"/>
      <c r="OWQ21" s="89"/>
      <c r="OWR21" s="89"/>
      <c r="OWS21" s="89"/>
      <c r="OWT21" s="89"/>
      <c r="OWU21" s="89"/>
      <c r="OWV21" s="89"/>
      <c r="OWW21" s="89"/>
      <c r="OWX21" s="89"/>
      <c r="OWY21" s="89"/>
      <c r="OWZ21" s="89"/>
      <c r="OXA21" s="89"/>
      <c r="OXB21" s="89"/>
      <c r="OXC21" s="89"/>
      <c r="OXD21" s="89"/>
      <c r="OXE21" s="89"/>
      <c r="OXF21" s="89"/>
      <c r="OXG21" s="89"/>
      <c r="OXH21" s="89"/>
      <c r="OXI21" s="89"/>
      <c r="OXJ21" s="89"/>
      <c r="OXK21" s="89"/>
      <c r="OXL21" s="89"/>
      <c r="OXM21" s="89"/>
      <c r="OXN21" s="89"/>
      <c r="OXO21" s="89"/>
      <c r="OXP21" s="89"/>
      <c r="OXQ21" s="89"/>
      <c r="OXR21" s="89"/>
      <c r="OXS21" s="89"/>
      <c r="OXT21" s="89"/>
      <c r="OXU21" s="89"/>
      <c r="OXV21" s="89"/>
      <c r="OXW21" s="89"/>
      <c r="OXX21" s="89"/>
      <c r="OXY21" s="89"/>
      <c r="OXZ21" s="89"/>
      <c r="OYA21" s="89"/>
      <c r="OYB21" s="89"/>
      <c r="OYC21" s="89"/>
      <c r="OYD21" s="89"/>
      <c r="OYE21" s="89"/>
      <c r="OYF21" s="89"/>
      <c r="OYG21" s="89"/>
      <c r="OYH21" s="89"/>
      <c r="OYI21" s="89"/>
      <c r="OYJ21" s="89"/>
      <c r="OYK21" s="89"/>
      <c r="OYL21" s="89"/>
      <c r="OYM21" s="89"/>
      <c r="OYN21" s="89"/>
      <c r="OYO21" s="89"/>
      <c r="OYP21" s="89"/>
      <c r="OYQ21" s="89"/>
      <c r="OYR21" s="89"/>
      <c r="OYS21" s="89"/>
      <c r="OYT21" s="89"/>
      <c r="OYU21" s="89"/>
      <c r="OYV21" s="89"/>
      <c r="OYW21" s="89"/>
      <c r="OYX21" s="89"/>
      <c r="OYY21" s="89"/>
      <c r="OYZ21" s="89"/>
      <c r="OZA21" s="89"/>
      <c r="OZB21" s="89"/>
      <c r="OZC21" s="89"/>
      <c r="OZD21" s="89"/>
      <c r="OZE21" s="89"/>
      <c r="OZF21" s="89"/>
      <c r="OZG21" s="89"/>
      <c r="OZH21" s="89"/>
      <c r="OZI21" s="89"/>
      <c r="OZJ21" s="89"/>
      <c r="OZK21" s="89"/>
      <c r="OZL21" s="89"/>
      <c r="OZM21" s="89"/>
      <c r="OZN21" s="89"/>
      <c r="OZO21" s="89"/>
      <c r="OZP21" s="89"/>
      <c r="OZQ21" s="89"/>
      <c r="OZR21" s="89"/>
      <c r="OZS21" s="89"/>
      <c r="OZT21" s="89"/>
      <c r="OZU21" s="89"/>
      <c r="OZV21" s="89"/>
      <c r="OZW21" s="89"/>
      <c r="OZX21" s="89"/>
      <c r="OZY21" s="89"/>
      <c r="OZZ21" s="89"/>
      <c r="PAA21" s="89"/>
      <c r="PAB21" s="89"/>
      <c r="PAC21" s="89"/>
      <c r="PAD21" s="89"/>
      <c r="PAE21" s="89"/>
      <c r="PAF21" s="89"/>
      <c r="PAG21" s="89"/>
      <c r="PAH21" s="89"/>
      <c r="PAI21" s="89"/>
      <c r="PAJ21" s="89"/>
      <c r="PAK21" s="89"/>
      <c r="PAL21" s="89"/>
      <c r="PAM21" s="89"/>
      <c r="PAN21" s="89"/>
      <c r="PAO21" s="89"/>
      <c r="PAP21" s="89"/>
      <c r="PAQ21" s="89"/>
      <c r="PAR21" s="89"/>
      <c r="PAS21" s="89"/>
      <c r="PAT21" s="89"/>
      <c r="PAU21" s="89"/>
      <c r="PAV21" s="89"/>
      <c r="PAW21" s="89"/>
      <c r="PAX21" s="89"/>
      <c r="PAY21" s="89"/>
      <c r="PAZ21" s="89"/>
      <c r="PBA21" s="89"/>
      <c r="PBB21" s="89"/>
      <c r="PBC21" s="89"/>
      <c r="PBD21" s="89"/>
      <c r="PBE21" s="89"/>
      <c r="PBF21" s="89"/>
      <c r="PBG21" s="89"/>
      <c r="PBH21" s="89"/>
      <c r="PBI21" s="89"/>
      <c r="PBJ21" s="89"/>
      <c r="PBK21" s="89"/>
      <c r="PBL21" s="89"/>
      <c r="PBM21" s="89"/>
      <c r="PBN21" s="89"/>
      <c r="PBO21" s="89"/>
      <c r="PBP21" s="89"/>
      <c r="PBQ21" s="89"/>
      <c r="PBR21" s="89"/>
      <c r="PBS21" s="89"/>
      <c r="PBT21" s="89"/>
      <c r="PBU21" s="89"/>
      <c r="PBV21" s="89"/>
      <c r="PBW21" s="89"/>
      <c r="PBX21" s="89"/>
      <c r="PBY21" s="89"/>
      <c r="PBZ21" s="89"/>
      <c r="PCA21" s="89"/>
      <c r="PCB21" s="89"/>
      <c r="PCC21" s="89"/>
      <c r="PCD21" s="89"/>
      <c r="PCE21" s="89"/>
      <c r="PCF21" s="89"/>
      <c r="PCG21" s="89"/>
      <c r="PCH21" s="89"/>
      <c r="PCI21" s="89"/>
      <c r="PCJ21" s="89"/>
      <c r="PCK21" s="89"/>
      <c r="PCL21" s="89"/>
      <c r="PCM21" s="89"/>
      <c r="PCN21" s="89"/>
      <c r="PCO21" s="89"/>
      <c r="PCP21" s="89"/>
      <c r="PCQ21" s="89"/>
      <c r="PCR21" s="89"/>
      <c r="PCS21" s="89"/>
      <c r="PCT21" s="89"/>
      <c r="PCU21" s="89"/>
      <c r="PCV21" s="89"/>
      <c r="PCW21" s="89"/>
      <c r="PCX21" s="89"/>
      <c r="PCY21" s="89"/>
      <c r="PCZ21" s="89"/>
      <c r="PDA21" s="89"/>
      <c r="PDB21" s="89"/>
      <c r="PDC21" s="89"/>
      <c r="PDD21" s="89"/>
      <c r="PDE21" s="89"/>
      <c r="PDF21" s="89"/>
      <c r="PDG21" s="89"/>
      <c r="PDH21" s="89"/>
      <c r="PDI21" s="89"/>
      <c r="PDJ21" s="89"/>
      <c r="PDK21" s="89"/>
      <c r="PDL21" s="89"/>
      <c r="PDM21" s="89"/>
      <c r="PDN21" s="89"/>
      <c r="PDO21" s="89"/>
      <c r="PDP21" s="89"/>
      <c r="PDQ21" s="89"/>
      <c r="PDR21" s="89"/>
      <c r="PDS21" s="89"/>
      <c r="PDT21" s="89"/>
      <c r="PDU21" s="89"/>
      <c r="PDV21" s="89"/>
      <c r="PDW21" s="89"/>
      <c r="PDX21" s="89"/>
      <c r="PDY21" s="89"/>
      <c r="PDZ21" s="89"/>
      <c r="PEA21" s="89"/>
      <c r="PEB21" s="89"/>
      <c r="PEC21" s="89"/>
      <c r="PED21" s="89"/>
      <c r="PEE21" s="89"/>
      <c r="PEF21" s="89"/>
      <c r="PEG21" s="89"/>
      <c r="PEH21" s="89"/>
      <c r="PEI21" s="89"/>
      <c r="PEJ21" s="89"/>
      <c r="PEK21" s="89"/>
      <c r="PEL21" s="89"/>
      <c r="PEM21" s="89"/>
      <c r="PEN21" s="89"/>
      <c r="PEO21" s="89"/>
      <c r="PEP21" s="89"/>
      <c r="PEQ21" s="89"/>
      <c r="PER21" s="89"/>
      <c r="PES21" s="89"/>
      <c r="PET21" s="89"/>
      <c r="PEU21" s="89"/>
      <c r="PEV21" s="89"/>
      <c r="PEW21" s="89"/>
      <c r="PEX21" s="89"/>
      <c r="PEY21" s="89"/>
      <c r="PEZ21" s="89"/>
      <c r="PFA21" s="89"/>
      <c r="PFB21" s="89"/>
      <c r="PFC21" s="89"/>
      <c r="PFD21" s="89"/>
      <c r="PFE21" s="89"/>
      <c r="PFF21" s="89"/>
      <c r="PFG21" s="89"/>
      <c r="PFH21" s="89"/>
      <c r="PFI21" s="89"/>
      <c r="PFJ21" s="89"/>
      <c r="PFK21" s="89"/>
      <c r="PFL21" s="89"/>
      <c r="PFM21" s="89"/>
      <c r="PFN21" s="89"/>
      <c r="PFO21" s="89"/>
      <c r="PFP21" s="89"/>
      <c r="PFQ21" s="89"/>
      <c r="PFR21" s="89"/>
      <c r="PFS21" s="89"/>
      <c r="PFT21" s="89"/>
      <c r="PFU21" s="89"/>
      <c r="PFV21" s="89"/>
      <c r="PFW21" s="89"/>
      <c r="PFX21" s="89"/>
      <c r="PFY21" s="89"/>
      <c r="PFZ21" s="89"/>
      <c r="PGA21" s="89"/>
      <c r="PGB21" s="89"/>
      <c r="PGC21" s="89"/>
      <c r="PGD21" s="89"/>
      <c r="PGE21" s="89"/>
      <c r="PGF21" s="89"/>
      <c r="PGG21" s="89"/>
      <c r="PGH21" s="89"/>
      <c r="PGI21" s="89"/>
      <c r="PGJ21" s="89"/>
      <c r="PGK21" s="89"/>
      <c r="PGL21" s="89"/>
      <c r="PGM21" s="89"/>
      <c r="PGN21" s="89"/>
      <c r="PGO21" s="89"/>
      <c r="PGP21" s="89"/>
      <c r="PGQ21" s="89"/>
      <c r="PGR21" s="89"/>
      <c r="PGS21" s="89"/>
      <c r="PGT21" s="89"/>
      <c r="PGU21" s="89"/>
      <c r="PGV21" s="89"/>
      <c r="PGW21" s="89"/>
      <c r="PGX21" s="89"/>
      <c r="PGY21" s="89"/>
      <c r="PGZ21" s="89"/>
      <c r="PHA21" s="89"/>
      <c r="PHB21" s="89"/>
      <c r="PHC21" s="89"/>
      <c r="PHD21" s="89"/>
      <c r="PHE21" s="89"/>
      <c r="PHF21" s="89"/>
      <c r="PHG21" s="89"/>
      <c r="PHH21" s="89"/>
      <c r="PHI21" s="89"/>
      <c r="PHJ21" s="89"/>
      <c r="PHK21" s="89"/>
      <c r="PHL21" s="89"/>
      <c r="PHM21" s="89"/>
      <c r="PHN21" s="89"/>
      <c r="PHO21" s="89"/>
      <c r="PHP21" s="89"/>
      <c r="PHQ21" s="89"/>
      <c r="PHR21" s="89"/>
      <c r="PHS21" s="89"/>
      <c r="PHT21" s="89"/>
      <c r="PHU21" s="89"/>
      <c r="PHV21" s="89"/>
      <c r="PHW21" s="89"/>
      <c r="PHX21" s="89"/>
      <c r="PHY21" s="89"/>
      <c r="PHZ21" s="89"/>
      <c r="PIA21" s="89"/>
      <c r="PIB21" s="89"/>
      <c r="PIC21" s="89"/>
      <c r="PID21" s="89"/>
      <c r="PIE21" s="89"/>
      <c r="PIF21" s="89"/>
      <c r="PIG21" s="89"/>
      <c r="PIH21" s="89"/>
      <c r="PII21" s="89"/>
      <c r="PIJ21" s="89"/>
      <c r="PIK21" s="89"/>
      <c r="PIL21" s="89"/>
      <c r="PIM21" s="89"/>
      <c r="PIN21" s="89"/>
      <c r="PIO21" s="89"/>
      <c r="PIP21" s="89"/>
      <c r="PIQ21" s="89"/>
      <c r="PIR21" s="89"/>
      <c r="PIS21" s="89"/>
      <c r="PIT21" s="89"/>
      <c r="PIU21" s="89"/>
      <c r="PIV21" s="89"/>
      <c r="PIW21" s="89"/>
      <c r="PIX21" s="89"/>
      <c r="PIY21" s="89"/>
      <c r="PIZ21" s="89"/>
      <c r="PJA21" s="89"/>
      <c r="PJB21" s="89"/>
      <c r="PJC21" s="89"/>
      <c r="PJD21" s="89"/>
      <c r="PJE21" s="89"/>
      <c r="PJF21" s="89"/>
      <c r="PJG21" s="89"/>
      <c r="PJH21" s="89"/>
      <c r="PJI21" s="89"/>
      <c r="PJJ21" s="89"/>
      <c r="PJK21" s="89"/>
      <c r="PJL21" s="89"/>
      <c r="PJM21" s="89"/>
      <c r="PJN21" s="89"/>
      <c r="PJO21" s="89"/>
      <c r="PJP21" s="89"/>
      <c r="PJQ21" s="89"/>
      <c r="PJR21" s="89"/>
      <c r="PJS21" s="89"/>
      <c r="PJT21" s="89"/>
      <c r="PJU21" s="89"/>
      <c r="PJV21" s="89"/>
      <c r="PJW21" s="89"/>
      <c r="PJX21" s="89"/>
      <c r="PJY21" s="89"/>
      <c r="PJZ21" s="89"/>
      <c r="PKA21" s="89"/>
      <c r="PKB21" s="89"/>
      <c r="PKC21" s="89"/>
      <c r="PKD21" s="89"/>
      <c r="PKE21" s="89"/>
      <c r="PKF21" s="89"/>
      <c r="PKG21" s="89"/>
      <c r="PKH21" s="89"/>
      <c r="PKI21" s="89"/>
      <c r="PKJ21" s="89"/>
      <c r="PKK21" s="89"/>
      <c r="PKL21" s="89"/>
      <c r="PKM21" s="89"/>
      <c r="PKN21" s="89"/>
      <c r="PKO21" s="89"/>
      <c r="PKP21" s="89"/>
      <c r="PKQ21" s="89"/>
      <c r="PKR21" s="89"/>
      <c r="PKS21" s="89"/>
      <c r="PKT21" s="89"/>
      <c r="PKU21" s="89"/>
      <c r="PKV21" s="89"/>
      <c r="PKW21" s="89"/>
      <c r="PKX21" s="89"/>
      <c r="PKY21" s="89"/>
      <c r="PKZ21" s="89"/>
      <c r="PLA21" s="89"/>
      <c r="PLB21" s="89"/>
      <c r="PLC21" s="89"/>
      <c r="PLD21" s="89"/>
      <c r="PLE21" s="89"/>
      <c r="PLF21" s="89"/>
      <c r="PLG21" s="89"/>
      <c r="PLH21" s="89"/>
      <c r="PLI21" s="89"/>
      <c r="PLJ21" s="89"/>
      <c r="PLK21" s="89"/>
      <c r="PLL21" s="89"/>
      <c r="PLM21" s="89"/>
      <c r="PLN21" s="89"/>
      <c r="PLO21" s="89"/>
      <c r="PLP21" s="89"/>
      <c r="PLQ21" s="89"/>
      <c r="PLR21" s="89"/>
      <c r="PLS21" s="89"/>
      <c r="PLT21" s="89"/>
      <c r="PLU21" s="89"/>
      <c r="PLV21" s="89"/>
      <c r="PLW21" s="89"/>
      <c r="PLX21" s="89"/>
      <c r="PLY21" s="89"/>
      <c r="PLZ21" s="89"/>
      <c r="PMA21" s="89"/>
      <c r="PMB21" s="89"/>
      <c r="PMC21" s="89"/>
      <c r="PMD21" s="89"/>
      <c r="PME21" s="89"/>
      <c r="PMF21" s="89"/>
      <c r="PMG21" s="89"/>
      <c r="PMH21" s="89"/>
      <c r="PMI21" s="89"/>
      <c r="PMJ21" s="89"/>
      <c r="PMK21" s="89"/>
      <c r="PML21" s="89"/>
      <c r="PMM21" s="89"/>
      <c r="PMN21" s="89"/>
      <c r="PMO21" s="89"/>
      <c r="PMP21" s="89"/>
      <c r="PMQ21" s="89"/>
      <c r="PMR21" s="89"/>
      <c r="PMS21" s="89"/>
      <c r="PMT21" s="89"/>
      <c r="PMU21" s="89"/>
      <c r="PMV21" s="89"/>
      <c r="PMW21" s="89"/>
      <c r="PMX21" s="89"/>
      <c r="PMY21" s="89"/>
      <c r="PMZ21" s="89"/>
      <c r="PNA21" s="89"/>
      <c r="PNB21" s="89"/>
      <c r="PNC21" s="89"/>
      <c r="PND21" s="89"/>
      <c r="PNE21" s="89"/>
      <c r="PNF21" s="89"/>
      <c r="PNG21" s="89"/>
      <c r="PNH21" s="89"/>
      <c r="PNI21" s="89"/>
      <c r="PNJ21" s="89"/>
      <c r="PNK21" s="89"/>
      <c r="PNL21" s="89"/>
      <c r="PNM21" s="89"/>
      <c r="PNN21" s="89"/>
      <c r="PNO21" s="89"/>
      <c r="PNP21" s="89"/>
      <c r="PNQ21" s="89"/>
      <c r="PNR21" s="89"/>
      <c r="PNS21" s="89"/>
      <c r="PNT21" s="89"/>
      <c r="PNU21" s="89"/>
      <c r="PNV21" s="89"/>
      <c r="PNW21" s="89"/>
      <c r="PNX21" s="89"/>
      <c r="PNY21" s="89"/>
      <c r="PNZ21" s="89"/>
      <c r="POA21" s="89"/>
      <c r="POB21" s="89"/>
      <c r="POC21" s="89"/>
      <c r="POD21" s="89"/>
      <c r="POE21" s="89"/>
      <c r="POF21" s="89"/>
      <c r="POG21" s="89"/>
      <c r="POH21" s="89"/>
      <c r="POI21" s="89"/>
      <c r="POJ21" s="89"/>
      <c r="POK21" s="89"/>
      <c r="POL21" s="89"/>
      <c r="POM21" s="89"/>
      <c r="PON21" s="89"/>
      <c r="POO21" s="89"/>
      <c r="POP21" s="89"/>
      <c r="POQ21" s="89"/>
      <c r="POR21" s="89"/>
      <c r="POS21" s="89"/>
      <c r="POT21" s="89"/>
      <c r="POU21" s="89"/>
      <c r="POV21" s="89"/>
      <c r="POW21" s="89"/>
      <c r="POX21" s="89"/>
      <c r="POY21" s="89"/>
      <c r="POZ21" s="89"/>
      <c r="PPA21" s="89"/>
      <c r="PPB21" s="89"/>
      <c r="PPC21" s="89"/>
      <c r="PPD21" s="89"/>
      <c r="PPE21" s="89"/>
      <c r="PPF21" s="89"/>
      <c r="PPG21" s="89"/>
      <c r="PPH21" s="89"/>
      <c r="PPI21" s="89"/>
      <c r="PPJ21" s="89"/>
      <c r="PPK21" s="89"/>
      <c r="PPL21" s="89"/>
      <c r="PPM21" s="89"/>
      <c r="PPN21" s="89"/>
      <c r="PPO21" s="89"/>
      <c r="PPP21" s="89"/>
      <c r="PPQ21" s="89"/>
      <c r="PPR21" s="89"/>
      <c r="PPS21" s="89"/>
      <c r="PPT21" s="89"/>
      <c r="PPU21" s="89"/>
      <c r="PPV21" s="89"/>
      <c r="PPW21" s="89"/>
      <c r="PPX21" s="89"/>
      <c r="PPY21" s="89"/>
      <c r="PPZ21" s="89"/>
      <c r="PQA21" s="89"/>
      <c r="PQB21" s="89"/>
      <c r="PQC21" s="89"/>
      <c r="PQD21" s="89"/>
      <c r="PQE21" s="89"/>
      <c r="PQF21" s="89"/>
      <c r="PQG21" s="89"/>
      <c r="PQH21" s="89"/>
      <c r="PQI21" s="89"/>
      <c r="PQJ21" s="89"/>
      <c r="PQK21" s="89"/>
      <c r="PQL21" s="89"/>
      <c r="PQM21" s="89"/>
      <c r="PQN21" s="89"/>
      <c r="PQO21" s="89"/>
      <c r="PQP21" s="89"/>
      <c r="PQQ21" s="89"/>
      <c r="PQR21" s="89"/>
      <c r="PQS21" s="89"/>
      <c r="PQT21" s="89"/>
      <c r="PQU21" s="89"/>
      <c r="PQV21" s="89"/>
      <c r="PQW21" s="89"/>
      <c r="PQX21" s="89"/>
      <c r="PQY21" s="89"/>
      <c r="PQZ21" s="89"/>
      <c r="PRA21" s="89"/>
      <c r="PRB21" s="89"/>
      <c r="PRC21" s="89"/>
      <c r="PRD21" s="89"/>
      <c r="PRE21" s="89"/>
      <c r="PRF21" s="89"/>
      <c r="PRG21" s="89"/>
      <c r="PRH21" s="89"/>
      <c r="PRI21" s="89"/>
      <c r="PRJ21" s="89"/>
      <c r="PRK21" s="89"/>
      <c r="PRL21" s="89"/>
      <c r="PRM21" s="89"/>
      <c r="PRN21" s="89"/>
      <c r="PRO21" s="89"/>
      <c r="PRP21" s="89"/>
      <c r="PRQ21" s="89"/>
      <c r="PRR21" s="89"/>
      <c r="PRS21" s="89"/>
      <c r="PRT21" s="89"/>
      <c r="PRU21" s="89"/>
      <c r="PRV21" s="89"/>
      <c r="PRW21" s="89"/>
      <c r="PRX21" s="89"/>
      <c r="PRY21" s="89"/>
      <c r="PRZ21" s="89"/>
      <c r="PSA21" s="89"/>
      <c r="PSB21" s="89"/>
      <c r="PSC21" s="89"/>
      <c r="PSD21" s="89"/>
      <c r="PSE21" s="89"/>
      <c r="PSF21" s="89"/>
      <c r="PSG21" s="89"/>
      <c r="PSH21" s="89"/>
      <c r="PSI21" s="89"/>
      <c r="PSJ21" s="89"/>
      <c r="PSK21" s="89"/>
      <c r="PSL21" s="89"/>
      <c r="PSM21" s="89"/>
      <c r="PSN21" s="89"/>
      <c r="PSO21" s="89"/>
      <c r="PSP21" s="89"/>
      <c r="PSQ21" s="89"/>
      <c r="PSR21" s="89"/>
      <c r="PSS21" s="89"/>
      <c r="PST21" s="89"/>
      <c r="PSU21" s="89"/>
      <c r="PSV21" s="89"/>
      <c r="PSW21" s="89"/>
      <c r="PSX21" s="89"/>
      <c r="PSY21" s="89"/>
      <c r="PSZ21" s="89"/>
      <c r="PTA21" s="89"/>
      <c r="PTB21" s="89"/>
      <c r="PTC21" s="89"/>
      <c r="PTD21" s="89"/>
      <c r="PTE21" s="89"/>
      <c r="PTF21" s="89"/>
      <c r="PTG21" s="89"/>
      <c r="PTH21" s="89"/>
      <c r="PTI21" s="89"/>
      <c r="PTJ21" s="89"/>
      <c r="PTK21" s="89"/>
      <c r="PTL21" s="89"/>
      <c r="PTM21" s="89"/>
      <c r="PTN21" s="89"/>
      <c r="PTO21" s="89"/>
      <c r="PTP21" s="89"/>
      <c r="PTQ21" s="89"/>
      <c r="PTR21" s="89"/>
      <c r="PTS21" s="89"/>
      <c r="PTT21" s="89"/>
      <c r="PTU21" s="89"/>
      <c r="PTV21" s="89"/>
      <c r="PTW21" s="89"/>
      <c r="PTX21" s="89"/>
      <c r="PTY21" s="89"/>
      <c r="PTZ21" s="89"/>
      <c r="PUA21" s="89"/>
      <c r="PUB21" s="89"/>
      <c r="PUC21" s="89"/>
      <c r="PUD21" s="89"/>
      <c r="PUE21" s="89"/>
      <c r="PUF21" s="89"/>
      <c r="PUG21" s="89"/>
      <c r="PUH21" s="89"/>
      <c r="PUI21" s="89"/>
      <c r="PUJ21" s="89"/>
      <c r="PUK21" s="89"/>
      <c r="PUL21" s="89"/>
      <c r="PUM21" s="89"/>
      <c r="PUN21" s="89"/>
      <c r="PUO21" s="89"/>
      <c r="PUP21" s="89"/>
      <c r="PUQ21" s="89"/>
      <c r="PUR21" s="89"/>
      <c r="PUS21" s="89"/>
      <c r="PUT21" s="89"/>
      <c r="PUU21" s="89"/>
      <c r="PUV21" s="89"/>
      <c r="PUW21" s="89"/>
      <c r="PUX21" s="89"/>
      <c r="PUY21" s="89"/>
      <c r="PUZ21" s="89"/>
      <c r="PVA21" s="89"/>
      <c r="PVB21" s="89"/>
      <c r="PVC21" s="89"/>
      <c r="PVD21" s="89"/>
      <c r="PVE21" s="89"/>
      <c r="PVF21" s="89"/>
      <c r="PVG21" s="89"/>
      <c r="PVH21" s="89"/>
      <c r="PVI21" s="89"/>
      <c r="PVJ21" s="89"/>
      <c r="PVK21" s="89"/>
      <c r="PVL21" s="89"/>
      <c r="PVM21" s="89"/>
      <c r="PVN21" s="89"/>
      <c r="PVO21" s="89"/>
      <c r="PVP21" s="89"/>
      <c r="PVQ21" s="89"/>
      <c r="PVR21" s="89"/>
      <c r="PVS21" s="89"/>
      <c r="PVT21" s="89"/>
      <c r="PVU21" s="89"/>
      <c r="PVV21" s="89"/>
      <c r="PVW21" s="89"/>
      <c r="PVX21" s="89"/>
      <c r="PVY21" s="89"/>
      <c r="PVZ21" s="89"/>
      <c r="PWA21" s="89"/>
      <c r="PWB21" s="89"/>
      <c r="PWC21" s="89"/>
      <c r="PWD21" s="89"/>
      <c r="PWE21" s="89"/>
      <c r="PWF21" s="89"/>
      <c r="PWG21" s="89"/>
      <c r="PWH21" s="89"/>
      <c r="PWI21" s="89"/>
      <c r="PWJ21" s="89"/>
      <c r="PWK21" s="89"/>
      <c r="PWL21" s="89"/>
      <c r="PWM21" s="89"/>
      <c r="PWN21" s="89"/>
      <c r="PWO21" s="89"/>
      <c r="PWP21" s="89"/>
      <c r="PWQ21" s="89"/>
      <c r="PWR21" s="89"/>
      <c r="PWS21" s="89"/>
      <c r="PWT21" s="89"/>
      <c r="PWU21" s="89"/>
      <c r="PWV21" s="89"/>
      <c r="PWW21" s="89"/>
      <c r="PWX21" s="89"/>
      <c r="PWY21" s="89"/>
      <c r="PWZ21" s="89"/>
      <c r="PXA21" s="89"/>
      <c r="PXB21" s="89"/>
      <c r="PXC21" s="89"/>
      <c r="PXD21" s="89"/>
      <c r="PXE21" s="89"/>
      <c r="PXF21" s="89"/>
      <c r="PXG21" s="89"/>
      <c r="PXH21" s="89"/>
      <c r="PXI21" s="89"/>
      <c r="PXJ21" s="89"/>
      <c r="PXK21" s="89"/>
      <c r="PXL21" s="89"/>
      <c r="PXM21" s="89"/>
      <c r="PXN21" s="89"/>
      <c r="PXO21" s="89"/>
      <c r="PXP21" s="89"/>
      <c r="PXQ21" s="89"/>
      <c r="PXR21" s="89"/>
      <c r="PXS21" s="89"/>
      <c r="PXT21" s="89"/>
      <c r="PXU21" s="89"/>
      <c r="PXV21" s="89"/>
      <c r="PXW21" s="89"/>
      <c r="PXX21" s="89"/>
      <c r="PXY21" s="89"/>
      <c r="PXZ21" s="89"/>
      <c r="PYA21" s="89"/>
      <c r="PYB21" s="89"/>
      <c r="PYC21" s="89"/>
      <c r="PYD21" s="89"/>
      <c r="PYE21" s="89"/>
      <c r="PYF21" s="89"/>
      <c r="PYG21" s="89"/>
      <c r="PYH21" s="89"/>
      <c r="PYI21" s="89"/>
      <c r="PYJ21" s="89"/>
      <c r="PYK21" s="89"/>
      <c r="PYL21" s="89"/>
      <c r="PYM21" s="89"/>
      <c r="PYN21" s="89"/>
      <c r="PYO21" s="89"/>
      <c r="PYP21" s="89"/>
      <c r="PYQ21" s="89"/>
      <c r="PYR21" s="89"/>
      <c r="PYS21" s="89"/>
      <c r="PYT21" s="89"/>
      <c r="PYU21" s="89"/>
      <c r="PYV21" s="89"/>
      <c r="PYW21" s="89"/>
      <c r="PYX21" s="89"/>
      <c r="PYY21" s="89"/>
      <c r="PYZ21" s="89"/>
      <c r="PZA21" s="89"/>
      <c r="PZB21" s="89"/>
      <c r="PZC21" s="89"/>
      <c r="PZD21" s="89"/>
      <c r="PZE21" s="89"/>
      <c r="PZF21" s="89"/>
      <c r="PZG21" s="89"/>
      <c r="PZH21" s="89"/>
      <c r="PZI21" s="89"/>
      <c r="PZJ21" s="89"/>
      <c r="PZK21" s="89"/>
      <c r="PZL21" s="89"/>
      <c r="PZM21" s="89"/>
      <c r="PZN21" s="89"/>
      <c r="PZO21" s="89"/>
      <c r="PZP21" s="89"/>
      <c r="PZQ21" s="89"/>
      <c r="PZR21" s="89"/>
      <c r="PZS21" s="89"/>
      <c r="PZT21" s="89"/>
      <c r="PZU21" s="89"/>
      <c r="PZV21" s="89"/>
      <c r="PZW21" s="89"/>
      <c r="PZX21" s="89"/>
      <c r="PZY21" s="89"/>
      <c r="PZZ21" s="89"/>
      <c r="QAA21" s="89"/>
      <c r="QAB21" s="89"/>
      <c r="QAC21" s="89"/>
      <c r="QAD21" s="89"/>
      <c r="QAE21" s="89"/>
      <c r="QAF21" s="89"/>
      <c r="QAG21" s="89"/>
      <c r="QAH21" s="89"/>
      <c r="QAI21" s="89"/>
      <c r="QAJ21" s="89"/>
      <c r="QAK21" s="89"/>
      <c r="QAL21" s="89"/>
      <c r="QAM21" s="89"/>
      <c r="QAN21" s="89"/>
      <c r="QAO21" s="89"/>
      <c r="QAP21" s="89"/>
      <c r="QAQ21" s="89"/>
      <c r="QAR21" s="89"/>
      <c r="QAS21" s="89"/>
      <c r="QAT21" s="89"/>
      <c r="QAU21" s="89"/>
      <c r="QAV21" s="89"/>
      <c r="QAW21" s="89"/>
      <c r="QAX21" s="89"/>
      <c r="QAY21" s="89"/>
      <c r="QAZ21" s="89"/>
      <c r="QBA21" s="89"/>
      <c r="QBB21" s="89"/>
      <c r="QBC21" s="89"/>
      <c r="QBD21" s="89"/>
      <c r="QBE21" s="89"/>
      <c r="QBF21" s="89"/>
      <c r="QBG21" s="89"/>
      <c r="QBH21" s="89"/>
      <c r="QBI21" s="89"/>
      <c r="QBJ21" s="89"/>
      <c r="QBK21" s="89"/>
      <c r="QBL21" s="89"/>
      <c r="QBM21" s="89"/>
      <c r="QBN21" s="89"/>
      <c r="QBO21" s="89"/>
      <c r="QBP21" s="89"/>
      <c r="QBQ21" s="89"/>
      <c r="QBR21" s="89"/>
      <c r="QBS21" s="89"/>
      <c r="QBT21" s="89"/>
      <c r="QBU21" s="89"/>
      <c r="QBV21" s="89"/>
      <c r="QBW21" s="89"/>
      <c r="QBX21" s="89"/>
      <c r="QBY21" s="89"/>
      <c r="QBZ21" s="89"/>
      <c r="QCA21" s="89"/>
      <c r="QCB21" s="89"/>
      <c r="QCC21" s="89"/>
      <c r="QCD21" s="89"/>
      <c r="QCE21" s="89"/>
      <c r="QCF21" s="89"/>
      <c r="QCG21" s="89"/>
      <c r="QCH21" s="89"/>
      <c r="QCI21" s="89"/>
      <c r="QCJ21" s="89"/>
      <c r="QCK21" s="89"/>
      <c r="QCL21" s="89"/>
      <c r="QCM21" s="89"/>
      <c r="QCN21" s="89"/>
      <c r="QCO21" s="89"/>
      <c r="QCP21" s="89"/>
      <c r="QCQ21" s="89"/>
      <c r="QCR21" s="89"/>
      <c r="QCS21" s="89"/>
      <c r="QCT21" s="89"/>
      <c r="QCU21" s="89"/>
      <c r="QCV21" s="89"/>
      <c r="QCW21" s="89"/>
      <c r="QCX21" s="89"/>
      <c r="QCY21" s="89"/>
      <c r="QCZ21" s="89"/>
      <c r="QDA21" s="89"/>
      <c r="QDB21" s="89"/>
      <c r="QDC21" s="89"/>
      <c r="QDD21" s="89"/>
      <c r="QDE21" s="89"/>
      <c r="QDF21" s="89"/>
      <c r="QDG21" s="89"/>
      <c r="QDH21" s="89"/>
      <c r="QDI21" s="89"/>
      <c r="QDJ21" s="89"/>
      <c r="QDK21" s="89"/>
      <c r="QDL21" s="89"/>
      <c r="QDM21" s="89"/>
      <c r="QDN21" s="89"/>
      <c r="QDO21" s="89"/>
      <c r="QDP21" s="89"/>
      <c r="QDQ21" s="89"/>
      <c r="QDR21" s="89"/>
      <c r="QDS21" s="89"/>
      <c r="QDT21" s="89"/>
      <c r="QDU21" s="89"/>
      <c r="QDV21" s="89"/>
      <c r="QDW21" s="89"/>
      <c r="QDX21" s="89"/>
      <c r="QDY21" s="89"/>
      <c r="QDZ21" s="89"/>
      <c r="QEA21" s="89"/>
      <c r="QEB21" s="89"/>
      <c r="QEC21" s="89"/>
      <c r="QED21" s="89"/>
      <c r="QEE21" s="89"/>
      <c r="QEF21" s="89"/>
      <c r="QEG21" s="89"/>
      <c r="QEH21" s="89"/>
      <c r="QEI21" s="89"/>
      <c r="QEJ21" s="89"/>
      <c r="QEK21" s="89"/>
      <c r="QEL21" s="89"/>
      <c r="QEM21" s="89"/>
      <c r="QEN21" s="89"/>
      <c r="QEO21" s="89"/>
      <c r="QEP21" s="89"/>
      <c r="QEQ21" s="89"/>
      <c r="QER21" s="89"/>
      <c r="QES21" s="89"/>
      <c r="QET21" s="89"/>
      <c r="QEU21" s="89"/>
      <c r="QEV21" s="89"/>
      <c r="QEW21" s="89"/>
      <c r="QEX21" s="89"/>
      <c r="QEY21" s="89"/>
      <c r="QEZ21" s="89"/>
      <c r="QFA21" s="89"/>
      <c r="QFB21" s="89"/>
      <c r="QFC21" s="89"/>
      <c r="QFD21" s="89"/>
      <c r="QFE21" s="89"/>
      <c r="QFF21" s="89"/>
      <c r="QFG21" s="89"/>
      <c r="QFH21" s="89"/>
      <c r="QFI21" s="89"/>
      <c r="QFJ21" s="89"/>
      <c r="QFK21" s="89"/>
      <c r="QFL21" s="89"/>
      <c r="QFM21" s="89"/>
      <c r="QFN21" s="89"/>
      <c r="QFO21" s="89"/>
      <c r="QFP21" s="89"/>
      <c r="QFQ21" s="89"/>
      <c r="QFR21" s="89"/>
      <c r="QFS21" s="89"/>
      <c r="QFT21" s="89"/>
      <c r="QFU21" s="89"/>
      <c r="QFV21" s="89"/>
      <c r="QFW21" s="89"/>
      <c r="QFX21" s="89"/>
      <c r="QFY21" s="89"/>
      <c r="QFZ21" s="89"/>
      <c r="QGA21" s="89"/>
      <c r="QGB21" s="89"/>
      <c r="QGC21" s="89"/>
      <c r="QGD21" s="89"/>
      <c r="QGE21" s="89"/>
      <c r="QGF21" s="89"/>
      <c r="QGG21" s="89"/>
      <c r="QGH21" s="89"/>
      <c r="QGI21" s="89"/>
      <c r="QGJ21" s="89"/>
      <c r="QGK21" s="89"/>
      <c r="QGL21" s="89"/>
      <c r="QGM21" s="89"/>
      <c r="QGN21" s="89"/>
      <c r="QGO21" s="89"/>
      <c r="QGP21" s="89"/>
      <c r="QGQ21" s="89"/>
      <c r="QGR21" s="89"/>
      <c r="QGS21" s="89"/>
      <c r="QGT21" s="89"/>
      <c r="QGU21" s="89"/>
      <c r="QGV21" s="89"/>
      <c r="QGW21" s="89"/>
      <c r="QGX21" s="89"/>
      <c r="QGY21" s="89"/>
      <c r="QGZ21" s="89"/>
      <c r="QHA21" s="89"/>
      <c r="QHB21" s="89"/>
      <c r="QHC21" s="89"/>
      <c r="QHD21" s="89"/>
      <c r="QHE21" s="89"/>
      <c r="QHF21" s="89"/>
      <c r="QHG21" s="89"/>
      <c r="QHH21" s="89"/>
      <c r="QHI21" s="89"/>
      <c r="QHJ21" s="89"/>
      <c r="QHK21" s="89"/>
      <c r="QHL21" s="89"/>
      <c r="QHM21" s="89"/>
      <c r="QHN21" s="89"/>
      <c r="QHO21" s="89"/>
      <c r="QHP21" s="89"/>
      <c r="QHQ21" s="89"/>
      <c r="QHR21" s="89"/>
      <c r="QHS21" s="89"/>
      <c r="QHT21" s="89"/>
      <c r="QHU21" s="89"/>
      <c r="QHV21" s="89"/>
      <c r="QHW21" s="89"/>
      <c r="QHX21" s="89"/>
      <c r="QHY21" s="89"/>
      <c r="QHZ21" s="89"/>
      <c r="QIA21" s="89"/>
      <c r="QIB21" s="89"/>
      <c r="QIC21" s="89"/>
      <c r="QID21" s="89"/>
      <c r="QIE21" s="89"/>
      <c r="QIF21" s="89"/>
      <c r="QIG21" s="89"/>
      <c r="QIH21" s="89"/>
      <c r="QII21" s="89"/>
      <c r="QIJ21" s="89"/>
      <c r="QIK21" s="89"/>
      <c r="QIL21" s="89"/>
      <c r="QIM21" s="89"/>
      <c r="QIN21" s="89"/>
      <c r="QIO21" s="89"/>
      <c r="QIP21" s="89"/>
      <c r="QIQ21" s="89"/>
      <c r="QIR21" s="89"/>
      <c r="QIS21" s="89"/>
      <c r="QIT21" s="89"/>
      <c r="QIU21" s="89"/>
      <c r="QIV21" s="89"/>
      <c r="QIW21" s="89"/>
      <c r="QIX21" s="89"/>
      <c r="QIY21" s="89"/>
      <c r="QIZ21" s="89"/>
      <c r="QJA21" s="89"/>
      <c r="QJB21" s="89"/>
      <c r="QJC21" s="89"/>
      <c r="QJD21" s="89"/>
      <c r="QJE21" s="89"/>
      <c r="QJF21" s="89"/>
      <c r="QJG21" s="89"/>
      <c r="QJH21" s="89"/>
      <c r="QJI21" s="89"/>
      <c r="QJJ21" s="89"/>
      <c r="QJK21" s="89"/>
      <c r="QJL21" s="89"/>
      <c r="QJM21" s="89"/>
      <c r="QJN21" s="89"/>
      <c r="QJO21" s="89"/>
      <c r="QJP21" s="89"/>
      <c r="QJQ21" s="89"/>
      <c r="QJR21" s="89"/>
      <c r="QJS21" s="89"/>
      <c r="QJT21" s="89"/>
      <c r="QJU21" s="89"/>
      <c r="QJV21" s="89"/>
      <c r="QJW21" s="89"/>
      <c r="QJX21" s="89"/>
      <c r="QJY21" s="89"/>
      <c r="QJZ21" s="89"/>
      <c r="QKA21" s="89"/>
      <c r="QKB21" s="89"/>
      <c r="QKC21" s="89"/>
      <c r="QKD21" s="89"/>
      <c r="QKE21" s="89"/>
      <c r="QKF21" s="89"/>
      <c r="QKG21" s="89"/>
      <c r="QKH21" s="89"/>
      <c r="QKI21" s="89"/>
      <c r="QKJ21" s="89"/>
      <c r="QKK21" s="89"/>
      <c r="QKL21" s="89"/>
      <c r="QKM21" s="89"/>
      <c r="QKN21" s="89"/>
      <c r="QKO21" s="89"/>
      <c r="QKP21" s="89"/>
      <c r="QKQ21" s="89"/>
      <c r="QKR21" s="89"/>
      <c r="QKS21" s="89"/>
      <c r="QKT21" s="89"/>
      <c r="QKU21" s="89"/>
      <c r="QKV21" s="89"/>
      <c r="QKW21" s="89"/>
      <c r="QKX21" s="89"/>
      <c r="QKY21" s="89"/>
      <c r="QKZ21" s="89"/>
      <c r="QLA21" s="89"/>
      <c r="QLB21" s="89"/>
      <c r="QLC21" s="89"/>
      <c r="QLD21" s="89"/>
      <c r="QLE21" s="89"/>
      <c r="QLF21" s="89"/>
      <c r="QLG21" s="89"/>
      <c r="QLH21" s="89"/>
      <c r="QLI21" s="89"/>
      <c r="QLJ21" s="89"/>
      <c r="QLK21" s="89"/>
      <c r="QLL21" s="89"/>
      <c r="QLM21" s="89"/>
      <c r="QLN21" s="89"/>
      <c r="QLO21" s="89"/>
      <c r="QLP21" s="89"/>
      <c r="QLQ21" s="89"/>
      <c r="QLR21" s="89"/>
      <c r="QLS21" s="89"/>
      <c r="QLT21" s="89"/>
      <c r="QLU21" s="89"/>
      <c r="QLV21" s="89"/>
      <c r="QLW21" s="89"/>
      <c r="QLX21" s="89"/>
      <c r="QLY21" s="89"/>
      <c r="QLZ21" s="89"/>
      <c r="QMA21" s="89"/>
      <c r="QMB21" s="89"/>
      <c r="QMC21" s="89"/>
      <c r="QMD21" s="89"/>
      <c r="QME21" s="89"/>
      <c r="QMF21" s="89"/>
      <c r="QMG21" s="89"/>
      <c r="QMH21" s="89"/>
      <c r="QMI21" s="89"/>
      <c r="QMJ21" s="89"/>
      <c r="QMK21" s="89"/>
      <c r="QML21" s="89"/>
      <c r="QMM21" s="89"/>
      <c r="QMN21" s="89"/>
      <c r="QMO21" s="89"/>
      <c r="QMP21" s="89"/>
      <c r="QMQ21" s="89"/>
      <c r="QMR21" s="89"/>
      <c r="QMS21" s="89"/>
      <c r="QMT21" s="89"/>
      <c r="QMU21" s="89"/>
      <c r="QMV21" s="89"/>
      <c r="QMW21" s="89"/>
      <c r="QMX21" s="89"/>
      <c r="QMY21" s="89"/>
      <c r="QMZ21" s="89"/>
      <c r="QNA21" s="89"/>
      <c r="QNB21" s="89"/>
      <c r="QNC21" s="89"/>
      <c r="QND21" s="89"/>
      <c r="QNE21" s="89"/>
      <c r="QNF21" s="89"/>
      <c r="QNG21" s="89"/>
      <c r="QNH21" s="89"/>
      <c r="QNI21" s="89"/>
      <c r="QNJ21" s="89"/>
      <c r="QNK21" s="89"/>
      <c r="QNL21" s="89"/>
      <c r="QNM21" s="89"/>
      <c r="QNN21" s="89"/>
      <c r="QNO21" s="89"/>
      <c r="QNP21" s="89"/>
      <c r="QNQ21" s="89"/>
      <c r="QNR21" s="89"/>
      <c r="QNS21" s="89"/>
      <c r="QNT21" s="89"/>
      <c r="QNU21" s="89"/>
      <c r="QNV21" s="89"/>
      <c r="QNW21" s="89"/>
      <c r="QNX21" s="89"/>
      <c r="QNY21" s="89"/>
      <c r="QNZ21" s="89"/>
      <c r="QOA21" s="89"/>
      <c r="QOB21" s="89"/>
      <c r="QOC21" s="89"/>
      <c r="QOD21" s="89"/>
      <c r="QOE21" s="89"/>
      <c r="QOF21" s="89"/>
      <c r="QOG21" s="89"/>
      <c r="QOH21" s="89"/>
      <c r="QOI21" s="89"/>
      <c r="QOJ21" s="89"/>
      <c r="QOK21" s="89"/>
      <c r="QOL21" s="89"/>
      <c r="QOM21" s="89"/>
      <c r="QON21" s="89"/>
      <c r="QOO21" s="89"/>
      <c r="QOP21" s="89"/>
      <c r="QOQ21" s="89"/>
      <c r="QOR21" s="89"/>
      <c r="QOS21" s="89"/>
      <c r="QOT21" s="89"/>
      <c r="QOU21" s="89"/>
      <c r="QOV21" s="89"/>
      <c r="QOW21" s="89"/>
      <c r="QOX21" s="89"/>
      <c r="QOY21" s="89"/>
      <c r="QOZ21" s="89"/>
      <c r="QPA21" s="89"/>
      <c r="QPB21" s="89"/>
      <c r="QPC21" s="89"/>
      <c r="QPD21" s="89"/>
      <c r="QPE21" s="89"/>
      <c r="QPF21" s="89"/>
      <c r="QPG21" s="89"/>
      <c r="QPH21" s="89"/>
      <c r="QPI21" s="89"/>
      <c r="QPJ21" s="89"/>
      <c r="QPK21" s="89"/>
      <c r="QPL21" s="89"/>
      <c r="QPM21" s="89"/>
      <c r="QPN21" s="89"/>
      <c r="QPO21" s="89"/>
      <c r="QPP21" s="89"/>
      <c r="QPQ21" s="89"/>
      <c r="QPR21" s="89"/>
      <c r="QPS21" s="89"/>
      <c r="QPT21" s="89"/>
      <c r="QPU21" s="89"/>
      <c r="QPV21" s="89"/>
      <c r="QPW21" s="89"/>
      <c r="QPX21" s="89"/>
      <c r="QPY21" s="89"/>
      <c r="QPZ21" s="89"/>
      <c r="QQA21" s="89"/>
      <c r="QQB21" s="89"/>
      <c r="QQC21" s="89"/>
      <c r="QQD21" s="89"/>
      <c r="QQE21" s="89"/>
      <c r="QQF21" s="89"/>
      <c r="QQG21" s="89"/>
      <c r="QQH21" s="89"/>
      <c r="QQI21" s="89"/>
      <c r="QQJ21" s="89"/>
      <c r="QQK21" s="89"/>
      <c r="QQL21" s="89"/>
      <c r="QQM21" s="89"/>
      <c r="QQN21" s="89"/>
      <c r="QQO21" s="89"/>
      <c r="QQP21" s="89"/>
      <c r="QQQ21" s="89"/>
      <c r="QQR21" s="89"/>
      <c r="QQS21" s="89"/>
      <c r="QQT21" s="89"/>
      <c r="QQU21" s="89"/>
      <c r="QQV21" s="89"/>
      <c r="QQW21" s="89"/>
      <c r="QQX21" s="89"/>
      <c r="QQY21" s="89"/>
      <c r="QQZ21" s="89"/>
      <c r="QRA21" s="89"/>
      <c r="QRB21" s="89"/>
      <c r="QRC21" s="89"/>
      <c r="QRD21" s="89"/>
      <c r="QRE21" s="89"/>
      <c r="QRF21" s="89"/>
      <c r="QRG21" s="89"/>
      <c r="QRH21" s="89"/>
      <c r="QRI21" s="89"/>
      <c r="QRJ21" s="89"/>
      <c r="QRK21" s="89"/>
      <c r="QRL21" s="89"/>
      <c r="QRM21" s="89"/>
      <c r="QRN21" s="89"/>
      <c r="QRO21" s="89"/>
      <c r="QRP21" s="89"/>
      <c r="QRQ21" s="89"/>
      <c r="QRR21" s="89"/>
      <c r="QRS21" s="89"/>
      <c r="QRT21" s="89"/>
      <c r="QRU21" s="89"/>
      <c r="QRV21" s="89"/>
      <c r="QRW21" s="89"/>
      <c r="QRX21" s="89"/>
      <c r="QRY21" s="89"/>
      <c r="QRZ21" s="89"/>
      <c r="QSA21" s="89"/>
      <c r="QSB21" s="89"/>
      <c r="QSC21" s="89"/>
      <c r="QSD21" s="89"/>
      <c r="QSE21" s="89"/>
      <c r="QSF21" s="89"/>
      <c r="QSG21" s="89"/>
      <c r="QSH21" s="89"/>
      <c r="QSI21" s="89"/>
      <c r="QSJ21" s="89"/>
      <c r="QSK21" s="89"/>
      <c r="QSL21" s="89"/>
      <c r="QSM21" s="89"/>
      <c r="QSN21" s="89"/>
      <c r="QSO21" s="89"/>
      <c r="QSP21" s="89"/>
      <c r="QSQ21" s="89"/>
      <c r="QSR21" s="89"/>
      <c r="QSS21" s="89"/>
      <c r="QST21" s="89"/>
      <c r="QSU21" s="89"/>
      <c r="QSV21" s="89"/>
      <c r="QSW21" s="89"/>
      <c r="QSX21" s="89"/>
      <c r="QSY21" s="89"/>
      <c r="QSZ21" s="89"/>
      <c r="QTA21" s="89"/>
      <c r="QTB21" s="89"/>
      <c r="QTC21" s="89"/>
      <c r="QTD21" s="89"/>
      <c r="QTE21" s="89"/>
      <c r="QTF21" s="89"/>
      <c r="QTG21" s="89"/>
      <c r="QTH21" s="89"/>
      <c r="QTI21" s="89"/>
      <c r="QTJ21" s="89"/>
      <c r="QTK21" s="89"/>
      <c r="QTL21" s="89"/>
      <c r="QTM21" s="89"/>
      <c r="QTN21" s="89"/>
      <c r="QTO21" s="89"/>
      <c r="QTP21" s="89"/>
      <c r="QTQ21" s="89"/>
      <c r="QTR21" s="89"/>
      <c r="QTS21" s="89"/>
      <c r="QTT21" s="89"/>
      <c r="QTU21" s="89"/>
      <c r="QTV21" s="89"/>
      <c r="QTW21" s="89"/>
      <c r="QTX21" s="89"/>
      <c r="QTY21" s="89"/>
      <c r="QTZ21" s="89"/>
      <c r="QUA21" s="89"/>
      <c r="QUB21" s="89"/>
      <c r="QUC21" s="89"/>
      <c r="QUD21" s="89"/>
      <c r="QUE21" s="89"/>
      <c r="QUF21" s="89"/>
      <c r="QUG21" s="89"/>
      <c r="QUH21" s="89"/>
      <c r="QUI21" s="89"/>
      <c r="QUJ21" s="89"/>
      <c r="QUK21" s="89"/>
      <c r="QUL21" s="89"/>
      <c r="QUM21" s="89"/>
      <c r="QUN21" s="89"/>
      <c r="QUO21" s="89"/>
      <c r="QUP21" s="89"/>
      <c r="QUQ21" s="89"/>
      <c r="QUR21" s="89"/>
      <c r="QUS21" s="89"/>
      <c r="QUT21" s="89"/>
      <c r="QUU21" s="89"/>
      <c r="QUV21" s="89"/>
      <c r="QUW21" s="89"/>
      <c r="QUX21" s="89"/>
      <c r="QUY21" s="89"/>
      <c r="QUZ21" s="89"/>
      <c r="QVA21" s="89"/>
      <c r="QVB21" s="89"/>
      <c r="QVC21" s="89"/>
      <c r="QVD21" s="89"/>
      <c r="QVE21" s="89"/>
      <c r="QVF21" s="89"/>
      <c r="QVG21" s="89"/>
      <c r="QVH21" s="89"/>
      <c r="QVI21" s="89"/>
      <c r="QVJ21" s="89"/>
      <c r="QVK21" s="89"/>
      <c r="QVL21" s="89"/>
      <c r="QVM21" s="89"/>
      <c r="QVN21" s="89"/>
      <c r="QVO21" s="89"/>
      <c r="QVP21" s="89"/>
      <c r="QVQ21" s="89"/>
      <c r="QVR21" s="89"/>
      <c r="QVS21" s="89"/>
      <c r="QVT21" s="89"/>
      <c r="QVU21" s="89"/>
      <c r="QVV21" s="89"/>
      <c r="QVW21" s="89"/>
      <c r="QVX21" s="89"/>
      <c r="QVY21" s="89"/>
      <c r="QVZ21" s="89"/>
      <c r="QWA21" s="89"/>
      <c r="QWB21" s="89"/>
      <c r="QWC21" s="89"/>
      <c r="QWD21" s="89"/>
      <c r="QWE21" s="89"/>
      <c r="QWF21" s="89"/>
      <c r="QWG21" s="89"/>
      <c r="QWH21" s="89"/>
      <c r="QWI21" s="89"/>
      <c r="QWJ21" s="89"/>
      <c r="QWK21" s="89"/>
      <c r="QWL21" s="89"/>
      <c r="QWM21" s="89"/>
      <c r="QWN21" s="89"/>
      <c r="QWO21" s="89"/>
      <c r="QWP21" s="89"/>
      <c r="QWQ21" s="89"/>
      <c r="QWR21" s="89"/>
      <c r="QWS21" s="89"/>
      <c r="QWT21" s="89"/>
      <c r="QWU21" s="89"/>
      <c r="QWV21" s="89"/>
      <c r="QWW21" s="89"/>
      <c r="QWX21" s="89"/>
      <c r="QWY21" s="89"/>
      <c r="QWZ21" s="89"/>
      <c r="QXA21" s="89"/>
      <c r="QXB21" s="89"/>
      <c r="QXC21" s="89"/>
      <c r="QXD21" s="89"/>
      <c r="QXE21" s="89"/>
      <c r="QXF21" s="89"/>
      <c r="QXG21" s="89"/>
      <c r="QXH21" s="89"/>
      <c r="QXI21" s="89"/>
      <c r="QXJ21" s="89"/>
      <c r="QXK21" s="89"/>
      <c r="QXL21" s="89"/>
      <c r="QXM21" s="89"/>
      <c r="QXN21" s="89"/>
      <c r="QXO21" s="89"/>
      <c r="QXP21" s="89"/>
      <c r="QXQ21" s="89"/>
      <c r="QXR21" s="89"/>
      <c r="QXS21" s="89"/>
      <c r="QXT21" s="89"/>
      <c r="QXU21" s="89"/>
      <c r="QXV21" s="89"/>
      <c r="QXW21" s="89"/>
      <c r="QXX21" s="89"/>
      <c r="QXY21" s="89"/>
      <c r="QXZ21" s="89"/>
      <c r="QYA21" s="89"/>
      <c r="QYB21" s="89"/>
      <c r="QYC21" s="89"/>
      <c r="QYD21" s="89"/>
      <c r="QYE21" s="89"/>
      <c r="QYF21" s="89"/>
      <c r="QYG21" s="89"/>
      <c r="QYH21" s="89"/>
      <c r="QYI21" s="89"/>
      <c r="QYJ21" s="89"/>
      <c r="QYK21" s="89"/>
      <c r="QYL21" s="89"/>
      <c r="QYM21" s="89"/>
      <c r="QYN21" s="89"/>
      <c r="QYO21" s="89"/>
      <c r="QYP21" s="89"/>
      <c r="QYQ21" s="89"/>
      <c r="QYR21" s="89"/>
      <c r="QYS21" s="89"/>
      <c r="QYT21" s="89"/>
      <c r="QYU21" s="89"/>
      <c r="QYV21" s="89"/>
      <c r="QYW21" s="89"/>
      <c r="QYX21" s="89"/>
      <c r="QYY21" s="89"/>
      <c r="QYZ21" s="89"/>
      <c r="QZA21" s="89"/>
      <c r="QZB21" s="89"/>
      <c r="QZC21" s="89"/>
      <c r="QZD21" s="89"/>
      <c r="QZE21" s="89"/>
      <c r="QZF21" s="89"/>
      <c r="QZG21" s="89"/>
      <c r="QZH21" s="89"/>
      <c r="QZI21" s="89"/>
      <c r="QZJ21" s="89"/>
      <c r="QZK21" s="89"/>
      <c r="QZL21" s="89"/>
      <c r="QZM21" s="89"/>
      <c r="QZN21" s="89"/>
      <c r="QZO21" s="89"/>
      <c r="QZP21" s="89"/>
      <c r="QZQ21" s="89"/>
      <c r="QZR21" s="89"/>
      <c r="QZS21" s="89"/>
      <c r="QZT21" s="89"/>
      <c r="QZU21" s="89"/>
      <c r="QZV21" s="89"/>
      <c r="QZW21" s="89"/>
      <c r="QZX21" s="89"/>
      <c r="QZY21" s="89"/>
      <c r="QZZ21" s="89"/>
      <c r="RAA21" s="89"/>
      <c r="RAB21" s="89"/>
      <c r="RAC21" s="89"/>
      <c r="RAD21" s="89"/>
      <c r="RAE21" s="89"/>
      <c r="RAF21" s="89"/>
      <c r="RAG21" s="89"/>
      <c r="RAH21" s="89"/>
      <c r="RAI21" s="89"/>
      <c r="RAJ21" s="89"/>
      <c r="RAK21" s="89"/>
      <c r="RAL21" s="89"/>
      <c r="RAM21" s="89"/>
      <c r="RAN21" s="89"/>
      <c r="RAO21" s="89"/>
      <c r="RAP21" s="89"/>
      <c r="RAQ21" s="89"/>
      <c r="RAR21" s="89"/>
      <c r="RAS21" s="89"/>
      <c r="RAT21" s="89"/>
      <c r="RAU21" s="89"/>
      <c r="RAV21" s="89"/>
      <c r="RAW21" s="89"/>
      <c r="RAX21" s="89"/>
      <c r="RAY21" s="89"/>
      <c r="RAZ21" s="89"/>
      <c r="RBA21" s="89"/>
      <c r="RBB21" s="89"/>
      <c r="RBC21" s="89"/>
      <c r="RBD21" s="89"/>
      <c r="RBE21" s="89"/>
      <c r="RBF21" s="89"/>
      <c r="RBG21" s="89"/>
      <c r="RBH21" s="89"/>
      <c r="RBI21" s="89"/>
      <c r="RBJ21" s="89"/>
      <c r="RBK21" s="89"/>
      <c r="RBL21" s="89"/>
      <c r="RBM21" s="89"/>
      <c r="RBN21" s="89"/>
      <c r="RBO21" s="89"/>
      <c r="RBP21" s="89"/>
      <c r="RBQ21" s="89"/>
      <c r="RBR21" s="89"/>
      <c r="RBS21" s="89"/>
      <c r="RBT21" s="89"/>
      <c r="RBU21" s="89"/>
      <c r="RBV21" s="89"/>
      <c r="RBW21" s="89"/>
      <c r="RBX21" s="89"/>
      <c r="RBY21" s="89"/>
      <c r="RBZ21" s="89"/>
      <c r="RCA21" s="89"/>
      <c r="RCB21" s="89"/>
      <c r="RCC21" s="89"/>
      <c r="RCD21" s="89"/>
      <c r="RCE21" s="89"/>
      <c r="RCF21" s="89"/>
      <c r="RCG21" s="89"/>
      <c r="RCH21" s="89"/>
      <c r="RCI21" s="89"/>
      <c r="RCJ21" s="89"/>
      <c r="RCK21" s="89"/>
      <c r="RCL21" s="89"/>
      <c r="RCM21" s="89"/>
      <c r="RCN21" s="89"/>
      <c r="RCO21" s="89"/>
      <c r="RCP21" s="89"/>
      <c r="RCQ21" s="89"/>
      <c r="RCR21" s="89"/>
      <c r="RCS21" s="89"/>
      <c r="RCT21" s="89"/>
      <c r="RCU21" s="89"/>
      <c r="RCV21" s="89"/>
      <c r="RCW21" s="89"/>
      <c r="RCX21" s="89"/>
      <c r="RCY21" s="89"/>
      <c r="RCZ21" s="89"/>
      <c r="RDA21" s="89"/>
      <c r="RDB21" s="89"/>
      <c r="RDC21" s="89"/>
      <c r="RDD21" s="89"/>
      <c r="RDE21" s="89"/>
      <c r="RDF21" s="89"/>
      <c r="RDG21" s="89"/>
      <c r="RDH21" s="89"/>
      <c r="RDI21" s="89"/>
      <c r="RDJ21" s="89"/>
      <c r="RDK21" s="89"/>
      <c r="RDL21" s="89"/>
      <c r="RDM21" s="89"/>
      <c r="RDN21" s="89"/>
      <c r="RDO21" s="89"/>
      <c r="RDP21" s="89"/>
      <c r="RDQ21" s="89"/>
      <c r="RDR21" s="89"/>
      <c r="RDS21" s="89"/>
      <c r="RDT21" s="89"/>
      <c r="RDU21" s="89"/>
      <c r="RDV21" s="89"/>
      <c r="RDW21" s="89"/>
      <c r="RDX21" s="89"/>
      <c r="RDY21" s="89"/>
      <c r="RDZ21" s="89"/>
      <c r="REA21" s="89"/>
      <c r="REB21" s="89"/>
      <c r="REC21" s="89"/>
      <c r="RED21" s="89"/>
      <c r="REE21" s="89"/>
      <c r="REF21" s="89"/>
      <c r="REG21" s="89"/>
      <c r="REH21" s="89"/>
      <c r="REI21" s="89"/>
      <c r="REJ21" s="89"/>
      <c r="REK21" s="89"/>
      <c r="REL21" s="89"/>
      <c r="REM21" s="89"/>
      <c r="REN21" s="89"/>
      <c r="REO21" s="89"/>
      <c r="REP21" s="89"/>
      <c r="REQ21" s="89"/>
      <c r="RER21" s="89"/>
      <c r="RES21" s="89"/>
      <c r="RET21" s="89"/>
      <c r="REU21" s="89"/>
      <c r="REV21" s="89"/>
      <c r="REW21" s="89"/>
      <c r="REX21" s="89"/>
      <c r="REY21" s="89"/>
      <c r="REZ21" s="89"/>
      <c r="RFA21" s="89"/>
      <c r="RFB21" s="89"/>
      <c r="RFC21" s="89"/>
      <c r="RFD21" s="89"/>
      <c r="RFE21" s="89"/>
      <c r="RFF21" s="89"/>
      <c r="RFG21" s="89"/>
      <c r="RFH21" s="89"/>
      <c r="RFI21" s="89"/>
      <c r="RFJ21" s="89"/>
      <c r="RFK21" s="89"/>
      <c r="RFL21" s="89"/>
      <c r="RFM21" s="89"/>
      <c r="RFN21" s="89"/>
      <c r="RFO21" s="89"/>
      <c r="RFP21" s="89"/>
      <c r="RFQ21" s="89"/>
      <c r="RFR21" s="89"/>
      <c r="RFS21" s="89"/>
      <c r="RFT21" s="89"/>
      <c r="RFU21" s="89"/>
      <c r="RFV21" s="89"/>
      <c r="RFW21" s="89"/>
      <c r="RFX21" s="89"/>
      <c r="RFY21" s="89"/>
      <c r="RFZ21" s="89"/>
      <c r="RGA21" s="89"/>
      <c r="RGB21" s="89"/>
      <c r="RGC21" s="89"/>
      <c r="RGD21" s="89"/>
      <c r="RGE21" s="89"/>
      <c r="RGF21" s="89"/>
      <c r="RGG21" s="89"/>
      <c r="RGH21" s="89"/>
      <c r="RGI21" s="89"/>
      <c r="RGJ21" s="89"/>
      <c r="RGK21" s="89"/>
      <c r="RGL21" s="89"/>
      <c r="RGM21" s="89"/>
      <c r="RGN21" s="89"/>
      <c r="RGO21" s="89"/>
      <c r="RGP21" s="89"/>
      <c r="RGQ21" s="89"/>
      <c r="RGR21" s="89"/>
      <c r="RGS21" s="89"/>
      <c r="RGT21" s="89"/>
      <c r="RGU21" s="89"/>
      <c r="RGV21" s="89"/>
      <c r="RGW21" s="89"/>
      <c r="RGX21" s="89"/>
      <c r="RGY21" s="89"/>
      <c r="RGZ21" s="89"/>
      <c r="RHA21" s="89"/>
      <c r="RHB21" s="89"/>
      <c r="RHC21" s="89"/>
      <c r="RHD21" s="89"/>
      <c r="RHE21" s="89"/>
      <c r="RHF21" s="89"/>
      <c r="RHG21" s="89"/>
      <c r="RHH21" s="89"/>
      <c r="RHI21" s="89"/>
      <c r="RHJ21" s="89"/>
      <c r="RHK21" s="89"/>
      <c r="RHL21" s="89"/>
      <c r="RHM21" s="89"/>
      <c r="RHN21" s="89"/>
      <c r="RHO21" s="89"/>
      <c r="RHP21" s="89"/>
      <c r="RHQ21" s="89"/>
      <c r="RHR21" s="89"/>
      <c r="RHS21" s="89"/>
      <c r="RHT21" s="89"/>
      <c r="RHU21" s="89"/>
      <c r="RHV21" s="89"/>
      <c r="RHW21" s="89"/>
      <c r="RHX21" s="89"/>
      <c r="RHY21" s="89"/>
      <c r="RHZ21" s="89"/>
      <c r="RIA21" s="89"/>
      <c r="RIB21" s="89"/>
      <c r="RIC21" s="89"/>
      <c r="RID21" s="89"/>
      <c r="RIE21" s="89"/>
      <c r="RIF21" s="89"/>
      <c r="RIG21" s="89"/>
      <c r="RIH21" s="89"/>
      <c r="RII21" s="89"/>
      <c r="RIJ21" s="89"/>
      <c r="RIK21" s="89"/>
      <c r="RIL21" s="89"/>
      <c r="RIM21" s="89"/>
      <c r="RIN21" s="89"/>
      <c r="RIO21" s="89"/>
      <c r="RIP21" s="89"/>
      <c r="RIQ21" s="89"/>
      <c r="RIR21" s="89"/>
      <c r="RIS21" s="89"/>
      <c r="RIT21" s="89"/>
      <c r="RIU21" s="89"/>
      <c r="RIV21" s="89"/>
      <c r="RIW21" s="89"/>
      <c r="RIX21" s="89"/>
      <c r="RIY21" s="89"/>
      <c r="RIZ21" s="89"/>
      <c r="RJA21" s="89"/>
      <c r="RJB21" s="89"/>
      <c r="RJC21" s="89"/>
      <c r="RJD21" s="89"/>
      <c r="RJE21" s="89"/>
      <c r="RJF21" s="89"/>
      <c r="RJG21" s="89"/>
      <c r="RJH21" s="89"/>
      <c r="RJI21" s="89"/>
      <c r="RJJ21" s="89"/>
      <c r="RJK21" s="89"/>
      <c r="RJL21" s="89"/>
      <c r="RJM21" s="89"/>
      <c r="RJN21" s="89"/>
      <c r="RJO21" s="89"/>
      <c r="RJP21" s="89"/>
      <c r="RJQ21" s="89"/>
      <c r="RJR21" s="89"/>
      <c r="RJS21" s="89"/>
      <c r="RJT21" s="89"/>
      <c r="RJU21" s="89"/>
      <c r="RJV21" s="89"/>
      <c r="RJW21" s="89"/>
      <c r="RJX21" s="89"/>
      <c r="RJY21" s="89"/>
      <c r="RJZ21" s="89"/>
      <c r="RKA21" s="89"/>
      <c r="RKB21" s="89"/>
      <c r="RKC21" s="89"/>
      <c r="RKD21" s="89"/>
      <c r="RKE21" s="89"/>
      <c r="RKF21" s="89"/>
      <c r="RKG21" s="89"/>
      <c r="RKH21" s="89"/>
      <c r="RKI21" s="89"/>
      <c r="RKJ21" s="89"/>
      <c r="RKK21" s="89"/>
      <c r="RKL21" s="89"/>
      <c r="RKM21" s="89"/>
      <c r="RKN21" s="89"/>
      <c r="RKO21" s="89"/>
      <c r="RKP21" s="89"/>
      <c r="RKQ21" s="89"/>
      <c r="RKR21" s="89"/>
      <c r="RKS21" s="89"/>
      <c r="RKT21" s="89"/>
      <c r="RKU21" s="89"/>
      <c r="RKV21" s="89"/>
      <c r="RKW21" s="89"/>
      <c r="RKX21" s="89"/>
      <c r="RKY21" s="89"/>
      <c r="RKZ21" s="89"/>
      <c r="RLA21" s="89"/>
      <c r="RLB21" s="89"/>
      <c r="RLC21" s="89"/>
      <c r="RLD21" s="89"/>
      <c r="RLE21" s="89"/>
      <c r="RLF21" s="89"/>
      <c r="RLG21" s="89"/>
      <c r="RLH21" s="89"/>
      <c r="RLI21" s="89"/>
      <c r="RLJ21" s="89"/>
      <c r="RLK21" s="89"/>
      <c r="RLL21" s="89"/>
      <c r="RLM21" s="89"/>
      <c r="RLN21" s="89"/>
      <c r="RLO21" s="89"/>
      <c r="RLP21" s="89"/>
      <c r="RLQ21" s="89"/>
      <c r="RLR21" s="89"/>
      <c r="RLS21" s="89"/>
      <c r="RLT21" s="89"/>
      <c r="RLU21" s="89"/>
      <c r="RLV21" s="89"/>
      <c r="RLW21" s="89"/>
      <c r="RLX21" s="89"/>
      <c r="RLY21" s="89"/>
      <c r="RLZ21" s="89"/>
      <c r="RMA21" s="89"/>
      <c r="RMB21" s="89"/>
      <c r="RMC21" s="89"/>
      <c r="RMD21" s="89"/>
      <c r="RME21" s="89"/>
      <c r="RMF21" s="89"/>
      <c r="RMG21" s="89"/>
      <c r="RMH21" s="89"/>
      <c r="RMI21" s="89"/>
      <c r="RMJ21" s="89"/>
      <c r="RMK21" s="89"/>
      <c r="RML21" s="89"/>
      <c r="RMM21" s="89"/>
      <c r="RMN21" s="89"/>
      <c r="RMO21" s="89"/>
      <c r="RMP21" s="89"/>
      <c r="RMQ21" s="89"/>
      <c r="RMR21" s="89"/>
      <c r="RMS21" s="89"/>
      <c r="RMT21" s="89"/>
      <c r="RMU21" s="89"/>
      <c r="RMV21" s="89"/>
      <c r="RMW21" s="89"/>
      <c r="RMX21" s="89"/>
      <c r="RMY21" s="89"/>
      <c r="RMZ21" s="89"/>
      <c r="RNA21" s="89"/>
      <c r="RNB21" s="89"/>
      <c r="RNC21" s="89"/>
      <c r="RND21" s="89"/>
      <c r="RNE21" s="89"/>
      <c r="RNF21" s="89"/>
      <c r="RNG21" s="89"/>
      <c r="RNH21" s="89"/>
      <c r="RNI21" s="89"/>
      <c r="RNJ21" s="89"/>
      <c r="RNK21" s="89"/>
      <c r="RNL21" s="89"/>
      <c r="RNM21" s="89"/>
      <c r="RNN21" s="89"/>
      <c r="RNO21" s="89"/>
      <c r="RNP21" s="89"/>
      <c r="RNQ21" s="89"/>
      <c r="RNR21" s="89"/>
      <c r="RNS21" s="89"/>
      <c r="RNT21" s="89"/>
      <c r="RNU21" s="89"/>
      <c r="RNV21" s="89"/>
      <c r="RNW21" s="89"/>
      <c r="RNX21" s="89"/>
      <c r="RNY21" s="89"/>
      <c r="RNZ21" s="89"/>
      <c r="ROA21" s="89"/>
      <c r="ROB21" s="89"/>
      <c r="ROC21" s="89"/>
      <c r="ROD21" s="89"/>
      <c r="ROE21" s="89"/>
      <c r="ROF21" s="89"/>
      <c r="ROG21" s="89"/>
      <c r="ROH21" s="89"/>
      <c r="ROI21" s="89"/>
      <c r="ROJ21" s="89"/>
      <c r="ROK21" s="89"/>
      <c r="ROL21" s="89"/>
      <c r="ROM21" s="89"/>
      <c r="RON21" s="89"/>
      <c r="ROO21" s="89"/>
      <c r="ROP21" s="89"/>
      <c r="ROQ21" s="89"/>
      <c r="ROR21" s="89"/>
      <c r="ROS21" s="89"/>
      <c r="ROT21" s="89"/>
      <c r="ROU21" s="89"/>
      <c r="ROV21" s="89"/>
      <c r="ROW21" s="89"/>
      <c r="ROX21" s="89"/>
      <c r="ROY21" s="89"/>
      <c r="ROZ21" s="89"/>
      <c r="RPA21" s="89"/>
      <c r="RPB21" s="89"/>
      <c r="RPC21" s="89"/>
      <c r="RPD21" s="89"/>
      <c r="RPE21" s="89"/>
      <c r="RPF21" s="89"/>
      <c r="RPG21" s="89"/>
      <c r="RPH21" s="89"/>
      <c r="RPI21" s="89"/>
      <c r="RPJ21" s="89"/>
      <c r="RPK21" s="89"/>
      <c r="RPL21" s="89"/>
      <c r="RPM21" s="89"/>
      <c r="RPN21" s="89"/>
      <c r="RPO21" s="89"/>
      <c r="RPP21" s="89"/>
      <c r="RPQ21" s="89"/>
      <c r="RPR21" s="89"/>
      <c r="RPS21" s="89"/>
      <c r="RPT21" s="89"/>
      <c r="RPU21" s="89"/>
      <c r="RPV21" s="89"/>
      <c r="RPW21" s="89"/>
      <c r="RPX21" s="89"/>
      <c r="RPY21" s="89"/>
      <c r="RPZ21" s="89"/>
      <c r="RQA21" s="89"/>
      <c r="RQB21" s="89"/>
      <c r="RQC21" s="89"/>
      <c r="RQD21" s="89"/>
      <c r="RQE21" s="89"/>
      <c r="RQF21" s="89"/>
      <c r="RQG21" s="89"/>
      <c r="RQH21" s="89"/>
      <c r="RQI21" s="89"/>
      <c r="RQJ21" s="89"/>
      <c r="RQK21" s="89"/>
      <c r="RQL21" s="89"/>
      <c r="RQM21" s="89"/>
      <c r="RQN21" s="89"/>
      <c r="RQO21" s="89"/>
      <c r="RQP21" s="89"/>
      <c r="RQQ21" s="89"/>
      <c r="RQR21" s="89"/>
      <c r="RQS21" s="89"/>
      <c r="RQT21" s="89"/>
      <c r="RQU21" s="89"/>
      <c r="RQV21" s="89"/>
      <c r="RQW21" s="89"/>
      <c r="RQX21" s="89"/>
      <c r="RQY21" s="89"/>
      <c r="RQZ21" s="89"/>
      <c r="RRA21" s="89"/>
      <c r="RRB21" s="89"/>
      <c r="RRC21" s="89"/>
      <c r="RRD21" s="89"/>
      <c r="RRE21" s="89"/>
      <c r="RRF21" s="89"/>
      <c r="RRG21" s="89"/>
      <c r="RRH21" s="89"/>
      <c r="RRI21" s="89"/>
      <c r="RRJ21" s="89"/>
      <c r="RRK21" s="89"/>
      <c r="RRL21" s="89"/>
      <c r="RRM21" s="89"/>
      <c r="RRN21" s="89"/>
      <c r="RRO21" s="89"/>
      <c r="RRP21" s="89"/>
      <c r="RRQ21" s="89"/>
      <c r="RRR21" s="89"/>
      <c r="RRS21" s="89"/>
      <c r="RRT21" s="89"/>
      <c r="RRU21" s="89"/>
      <c r="RRV21" s="89"/>
      <c r="RRW21" s="89"/>
      <c r="RRX21" s="89"/>
      <c r="RRY21" s="89"/>
      <c r="RRZ21" s="89"/>
      <c r="RSA21" s="89"/>
      <c r="RSB21" s="89"/>
      <c r="RSC21" s="89"/>
      <c r="RSD21" s="89"/>
      <c r="RSE21" s="89"/>
      <c r="RSF21" s="89"/>
      <c r="RSG21" s="89"/>
      <c r="RSH21" s="89"/>
      <c r="RSI21" s="89"/>
      <c r="RSJ21" s="89"/>
      <c r="RSK21" s="89"/>
      <c r="RSL21" s="89"/>
      <c r="RSM21" s="89"/>
      <c r="RSN21" s="89"/>
      <c r="RSO21" s="89"/>
      <c r="RSP21" s="89"/>
      <c r="RSQ21" s="89"/>
      <c r="RSR21" s="89"/>
      <c r="RSS21" s="89"/>
      <c r="RST21" s="89"/>
      <c r="RSU21" s="89"/>
      <c r="RSV21" s="89"/>
      <c r="RSW21" s="89"/>
      <c r="RSX21" s="89"/>
      <c r="RSY21" s="89"/>
      <c r="RSZ21" s="89"/>
      <c r="RTA21" s="89"/>
      <c r="RTB21" s="89"/>
      <c r="RTC21" s="89"/>
      <c r="RTD21" s="89"/>
      <c r="RTE21" s="89"/>
      <c r="RTF21" s="89"/>
      <c r="RTG21" s="89"/>
      <c r="RTH21" s="89"/>
      <c r="RTI21" s="89"/>
      <c r="RTJ21" s="89"/>
      <c r="RTK21" s="89"/>
      <c r="RTL21" s="89"/>
      <c r="RTM21" s="89"/>
      <c r="RTN21" s="89"/>
      <c r="RTO21" s="89"/>
      <c r="RTP21" s="89"/>
      <c r="RTQ21" s="89"/>
      <c r="RTR21" s="89"/>
      <c r="RTS21" s="89"/>
      <c r="RTT21" s="89"/>
      <c r="RTU21" s="89"/>
      <c r="RTV21" s="89"/>
      <c r="RTW21" s="89"/>
      <c r="RTX21" s="89"/>
      <c r="RTY21" s="89"/>
      <c r="RTZ21" s="89"/>
      <c r="RUA21" s="89"/>
      <c r="RUB21" s="89"/>
      <c r="RUC21" s="89"/>
      <c r="RUD21" s="89"/>
      <c r="RUE21" s="89"/>
      <c r="RUF21" s="89"/>
      <c r="RUG21" s="89"/>
      <c r="RUH21" s="89"/>
      <c r="RUI21" s="89"/>
      <c r="RUJ21" s="89"/>
      <c r="RUK21" s="89"/>
      <c r="RUL21" s="89"/>
      <c r="RUM21" s="89"/>
      <c r="RUN21" s="89"/>
      <c r="RUO21" s="89"/>
      <c r="RUP21" s="89"/>
      <c r="RUQ21" s="89"/>
      <c r="RUR21" s="89"/>
      <c r="RUS21" s="89"/>
      <c r="RUT21" s="89"/>
      <c r="RUU21" s="89"/>
      <c r="RUV21" s="89"/>
      <c r="RUW21" s="89"/>
      <c r="RUX21" s="89"/>
      <c r="RUY21" s="89"/>
      <c r="RUZ21" s="89"/>
      <c r="RVA21" s="89"/>
      <c r="RVB21" s="89"/>
      <c r="RVC21" s="89"/>
      <c r="RVD21" s="89"/>
      <c r="RVE21" s="89"/>
      <c r="RVF21" s="89"/>
      <c r="RVG21" s="89"/>
      <c r="RVH21" s="89"/>
      <c r="RVI21" s="89"/>
      <c r="RVJ21" s="89"/>
      <c r="RVK21" s="89"/>
      <c r="RVL21" s="89"/>
      <c r="RVM21" s="89"/>
      <c r="RVN21" s="89"/>
      <c r="RVO21" s="89"/>
      <c r="RVP21" s="89"/>
      <c r="RVQ21" s="89"/>
      <c r="RVR21" s="89"/>
      <c r="RVS21" s="89"/>
      <c r="RVT21" s="89"/>
      <c r="RVU21" s="89"/>
      <c r="RVV21" s="89"/>
      <c r="RVW21" s="89"/>
      <c r="RVX21" s="89"/>
      <c r="RVY21" s="89"/>
      <c r="RVZ21" s="89"/>
      <c r="RWA21" s="89"/>
      <c r="RWB21" s="89"/>
      <c r="RWC21" s="89"/>
      <c r="RWD21" s="89"/>
      <c r="RWE21" s="89"/>
      <c r="RWF21" s="89"/>
      <c r="RWG21" s="89"/>
      <c r="RWH21" s="89"/>
      <c r="RWI21" s="89"/>
      <c r="RWJ21" s="89"/>
      <c r="RWK21" s="89"/>
      <c r="RWL21" s="89"/>
      <c r="RWM21" s="89"/>
      <c r="RWN21" s="89"/>
      <c r="RWO21" s="89"/>
      <c r="RWP21" s="89"/>
      <c r="RWQ21" s="89"/>
      <c r="RWR21" s="89"/>
      <c r="RWS21" s="89"/>
      <c r="RWT21" s="89"/>
      <c r="RWU21" s="89"/>
      <c r="RWV21" s="89"/>
      <c r="RWW21" s="89"/>
      <c r="RWX21" s="89"/>
      <c r="RWY21" s="89"/>
      <c r="RWZ21" s="89"/>
      <c r="RXA21" s="89"/>
      <c r="RXB21" s="89"/>
      <c r="RXC21" s="89"/>
      <c r="RXD21" s="89"/>
      <c r="RXE21" s="89"/>
      <c r="RXF21" s="89"/>
      <c r="RXG21" s="89"/>
      <c r="RXH21" s="89"/>
      <c r="RXI21" s="89"/>
      <c r="RXJ21" s="89"/>
      <c r="RXK21" s="89"/>
      <c r="RXL21" s="89"/>
      <c r="RXM21" s="89"/>
      <c r="RXN21" s="89"/>
      <c r="RXO21" s="89"/>
      <c r="RXP21" s="89"/>
      <c r="RXQ21" s="89"/>
      <c r="RXR21" s="89"/>
      <c r="RXS21" s="89"/>
      <c r="RXT21" s="89"/>
      <c r="RXU21" s="89"/>
      <c r="RXV21" s="89"/>
      <c r="RXW21" s="89"/>
      <c r="RXX21" s="89"/>
      <c r="RXY21" s="89"/>
      <c r="RXZ21" s="89"/>
      <c r="RYA21" s="89"/>
      <c r="RYB21" s="89"/>
      <c r="RYC21" s="89"/>
      <c r="RYD21" s="89"/>
      <c r="RYE21" s="89"/>
      <c r="RYF21" s="89"/>
      <c r="RYG21" s="89"/>
      <c r="RYH21" s="89"/>
      <c r="RYI21" s="89"/>
      <c r="RYJ21" s="89"/>
      <c r="RYK21" s="89"/>
      <c r="RYL21" s="89"/>
      <c r="RYM21" s="89"/>
      <c r="RYN21" s="89"/>
      <c r="RYO21" s="89"/>
      <c r="RYP21" s="89"/>
      <c r="RYQ21" s="89"/>
      <c r="RYR21" s="89"/>
      <c r="RYS21" s="89"/>
      <c r="RYT21" s="89"/>
      <c r="RYU21" s="89"/>
      <c r="RYV21" s="89"/>
      <c r="RYW21" s="89"/>
      <c r="RYX21" s="89"/>
      <c r="RYY21" s="89"/>
      <c r="RYZ21" s="89"/>
      <c r="RZA21" s="89"/>
      <c r="RZB21" s="89"/>
      <c r="RZC21" s="89"/>
      <c r="RZD21" s="89"/>
      <c r="RZE21" s="89"/>
      <c r="RZF21" s="89"/>
      <c r="RZG21" s="89"/>
      <c r="RZH21" s="89"/>
      <c r="RZI21" s="89"/>
      <c r="RZJ21" s="89"/>
      <c r="RZK21" s="89"/>
      <c r="RZL21" s="89"/>
      <c r="RZM21" s="89"/>
      <c r="RZN21" s="89"/>
      <c r="RZO21" s="89"/>
      <c r="RZP21" s="89"/>
      <c r="RZQ21" s="89"/>
      <c r="RZR21" s="89"/>
      <c r="RZS21" s="89"/>
      <c r="RZT21" s="89"/>
      <c r="RZU21" s="89"/>
      <c r="RZV21" s="89"/>
      <c r="RZW21" s="89"/>
      <c r="RZX21" s="89"/>
      <c r="RZY21" s="89"/>
      <c r="RZZ21" s="89"/>
      <c r="SAA21" s="89"/>
      <c r="SAB21" s="89"/>
      <c r="SAC21" s="89"/>
      <c r="SAD21" s="89"/>
      <c r="SAE21" s="89"/>
      <c r="SAF21" s="89"/>
      <c r="SAG21" s="89"/>
      <c r="SAH21" s="89"/>
      <c r="SAI21" s="89"/>
      <c r="SAJ21" s="89"/>
      <c r="SAK21" s="89"/>
      <c r="SAL21" s="89"/>
      <c r="SAM21" s="89"/>
      <c r="SAN21" s="89"/>
      <c r="SAO21" s="89"/>
      <c r="SAP21" s="89"/>
      <c r="SAQ21" s="89"/>
      <c r="SAR21" s="89"/>
      <c r="SAS21" s="89"/>
      <c r="SAT21" s="89"/>
      <c r="SAU21" s="89"/>
      <c r="SAV21" s="89"/>
      <c r="SAW21" s="89"/>
      <c r="SAX21" s="89"/>
      <c r="SAY21" s="89"/>
      <c r="SAZ21" s="89"/>
      <c r="SBA21" s="89"/>
      <c r="SBB21" s="89"/>
      <c r="SBC21" s="89"/>
      <c r="SBD21" s="89"/>
      <c r="SBE21" s="89"/>
      <c r="SBF21" s="89"/>
      <c r="SBG21" s="89"/>
      <c r="SBH21" s="89"/>
      <c r="SBI21" s="89"/>
      <c r="SBJ21" s="89"/>
      <c r="SBK21" s="89"/>
      <c r="SBL21" s="89"/>
      <c r="SBM21" s="89"/>
      <c r="SBN21" s="89"/>
      <c r="SBO21" s="89"/>
      <c r="SBP21" s="89"/>
      <c r="SBQ21" s="89"/>
      <c r="SBR21" s="89"/>
      <c r="SBS21" s="89"/>
      <c r="SBT21" s="89"/>
      <c r="SBU21" s="89"/>
      <c r="SBV21" s="89"/>
      <c r="SBW21" s="89"/>
      <c r="SBX21" s="89"/>
      <c r="SBY21" s="89"/>
      <c r="SBZ21" s="89"/>
      <c r="SCA21" s="89"/>
      <c r="SCB21" s="89"/>
      <c r="SCC21" s="89"/>
      <c r="SCD21" s="89"/>
      <c r="SCE21" s="89"/>
      <c r="SCF21" s="89"/>
      <c r="SCG21" s="89"/>
      <c r="SCH21" s="89"/>
      <c r="SCI21" s="89"/>
      <c r="SCJ21" s="89"/>
      <c r="SCK21" s="89"/>
      <c r="SCL21" s="89"/>
      <c r="SCM21" s="89"/>
      <c r="SCN21" s="89"/>
      <c r="SCO21" s="89"/>
      <c r="SCP21" s="89"/>
      <c r="SCQ21" s="89"/>
      <c r="SCR21" s="89"/>
      <c r="SCS21" s="89"/>
      <c r="SCT21" s="89"/>
      <c r="SCU21" s="89"/>
      <c r="SCV21" s="89"/>
      <c r="SCW21" s="89"/>
      <c r="SCX21" s="89"/>
      <c r="SCY21" s="89"/>
      <c r="SCZ21" s="89"/>
      <c r="SDA21" s="89"/>
      <c r="SDB21" s="89"/>
      <c r="SDC21" s="89"/>
      <c r="SDD21" s="89"/>
      <c r="SDE21" s="89"/>
      <c r="SDF21" s="89"/>
      <c r="SDG21" s="89"/>
      <c r="SDH21" s="89"/>
      <c r="SDI21" s="89"/>
      <c r="SDJ21" s="89"/>
      <c r="SDK21" s="89"/>
      <c r="SDL21" s="89"/>
      <c r="SDM21" s="89"/>
      <c r="SDN21" s="89"/>
      <c r="SDO21" s="89"/>
      <c r="SDP21" s="89"/>
      <c r="SDQ21" s="89"/>
      <c r="SDR21" s="89"/>
      <c r="SDS21" s="89"/>
      <c r="SDT21" s="89"/>
      <c r="SDU21" s="89"/>
      <c r="SDV21" s="89"/>
      <c r="SDW21" s="89"/>
      <c r="SDX21" s="89"/>
      <c r="SDY21" s="89"/>
      <c r="SDZ21" s="89"/>
      <c r="SEA21" s="89"/>
      <c r="SEB21" s="89"/>
      <c r="SEC21" s="89"/>
      <c r="SED21" s="89"/>
      <c r="SEE21" s="89"/>
      <c r="SEF21" s="89"/>
      <c r="SEG21" s="89"/>
      <c r="SEH21" s="89"/>
      <c r="SEI21" s="89"/>
      <c r="SEJ21" s="89"/>
      <c r="SEK21" s="89"/>
      <c r="SEL21" s="89"/>
      <c r="SEM21" s="89"/>
      <c r="SEN21" s="89"/>
      <c r="SEO21" s="89"/>
      <c r="SEP21" s="89"/>
      <c r="SEQ21" s="89"/>
      <c r="SER21" s="89"/>
      <c r="SES21" s="89"/>
      <c r="SET21" s="89"/>
      <c r="SEU21" s="89"/>
      <c r="SEV21" s="89"/>
      <c r="SEW21" s="89"/>
      <c r="SEX21" s="89"/>
      <c r="SEY21" s="89"/>
      <c r="SEZ21" s="89"/>
      <c r="SFA21" s="89"/>
      <c r="SFB21" s="89"/>
      <c r="SFC21" s="89"/>
      <c r="SFD21" s="89"/>
      <c r="SFE21" s="89"/>
      <c r="SFF21" s="89"/>
      <c r="SFG21" s="89"/>
      <c r="SFH21" s="89"/>
      <c r="SFI21" s="89"/>
      <c r="SFJ21" s="89"/>
      <c r="SFK21" s="89"/>
      <c r="SFL21" s="89"/>
      <c r="SFM21" s="89"/>
      <c r="SFN21" s="89"/>
      <c r="SFO21" s="89"/>
      <c r="SFP21" s="89"/>
      <c r="SFQ21" s="89"/>
      <c r="SFR21" s="89"/>
      <c r="SFS21" s="89"/>
      <c r="SFT21" s="89"/>
      <c r="SFU21" s="89"/>
      <c r="SFV21" s="89"/>
      <c r="SFW21" s="89"/>
      <c r="SFX21" s="89"/>
      <c r="SFY21" s="89"/>
      <c r="SFZ21" s="89"/>
      <c r="SGA21" s="89"/>
      <c r="SGB21" s="89"/>
      <c r="SGC21" s="89"/>
      <c r="SGD21" s="89"/>
      <c r="SGE21" s="89"/>
      <c r="SGF21" s="89"/>
      <c r="SGG21" s="89"/>
      <c r="SGH21" s="89"/>
      <c r="SGI21" s="89"/>
      <c r="SGJ21" s="89"/>
      <c r="SGK21" s="89"/>
      <c r="SGL21" s="89"/>
      <c r="SGM21" s="89"/>
      <c r="SGN21" s="89"/>
      <c r="SGO21" s="89"/>
      <c r="SGP21" s="89"/>
      <c r="SGQ21" s="89"/>
      <c r="SGR21" s="89"/>
      <c r="SGS21" s="89"/>
      <c r="SGT21" s="89"/>
      <c r="SGU21" s="89"/>
      <c r="SGV21" s="89"/>
      <c r="SGW21" s="89"/>
      <c r="SGX21" s="89"/>
      <c r="SGY21" s="89"/>
      <c r="SGZ21" s="89"/>
      <c r="SHA21" s="89"/>
      <c r="SHB21" s="89"/>
      <c r="SHC21" s="89"/>
      <c r="SHD21" s="89"/>
      <c r="SHE21" s="89"/>
      <c r="SHF21" s="89"/>
      <c r="SHG21" s="89"/>
      <c r="SHH21" s="89"/>
      <c r="SHI21" s="89"/>
      <c r="SHJ21" s="89"/>
      <c r="SHK21" s="89"/>
      <c r="SHL21" s="89"/>
      <c r="SHM21" s="89"/>
      <c r="SHN21" s="89"/>
      <c r="SHO21" s="89"/>
      <c r="SHP21" s="89"/>
      <c r="SHQ21" s="89"/>
      <c r="SHR21" s="89"/>
      <c r="SHS21" s="89"/>
      <c r="SHT21" s="89"/>
      <c r="SHU21" s="89"/>
      <c r="SHV21" s="89"/>
      <c r="SHW21" s="89"/>
      <c r="SHX21" s="89"/>
      <c r="SHY21" s="89"/>
      <c r="SHZ21" s="89"/>
      <c r="SIA21" s="89"/>
      <c r="SIB21" s="89"/>
      <c r="SIC21" s="89"/>
      <c r="SID21" s="89"/>
      <c r="SIE21" s="89"/>
      <c r="SIF21" s="89"/>
      <c r="SIG21" s="89"/>
      <c r="SIH21" s="89"/>
      <c r="SII21" s="89"/>
      <c r="SIJ21" s="89"/>
      <c r="SIK21" s="89"/>
      <c r="SIL21" s="89"/>
      <c r="SIM21" s="89"/>
      <c r="SIN21" s="89"/>
      <c r="SIO21" s="89"/>
      <c r="SIP21" s="89"/>
      <c r="SIQ21" s="89"/>
      <c r="SIR21" s="89"/>
      <c r="SIS21" s="89"/>
      <c r="SIT21" s="89"/>
      <c r="SIU21" s="89"/>
      <c r="SIV21" s="89"/>
      <c r="SIW21" s="89"/>
      <c r="SIX21" s="89"/>
      <c r="SIY21" s="89"/>
      <c r="SIZ21" s="89"/>
      <c r="SJA21" s="89"/>
      <c r="SJB21" s="89"/>
      <c r="SJC21" s="89"/>
      <c r="SJD21" s="89"/>
      <c r="SJE21" s="89"/>
      <c r="SJF21" s="89"/>
      <c r="SJG21" s="89"/>
      <c r="SJH21" s="89"/>
      <c r="SJI21" s="89"/>
      <c r="SJJ21" s="89"/>
      <c r="SJK21" s="89"/>
      <c r="SJL21" s="89"/>
      <c r="SJM21" s="89"/>
      <c r="SJN21" s="89"/>
      <c r="SJO21" s="89"/>
      <c r="SJP21" s="89"/>
      <c r="SJQ21" s="89"/>
      <c r="SJR21" s="89"/>
      <c r="SJS21" s="89"/>
      <c r="SJT21" s="89"/>
      <c r="SJU21" s="89"/>
      <c r="SJV21" s="89"/>
      <c r="SJW21" s="89"/>
      <c r="SJX21" s="89"/>
      <c r="SJY21" s="89"/>
      <c r="SJZ21" s="89"/>
      <c r="SKA21" s="89"/>
      <c r="SKB21" s="89"/>
      <c r="SKC21" s="89"/>
      <c r="SKD21" s="89"/>
      <c r="SKE21" s="89"/>
      <c r="SKF21" s="89"/>
      <c r="SKG21" s="89"/>
      <c r="SKH21" s="89"/>
      <c r="SKI21" s="89"/>
      <c r="SKJ21" s="89"/>
      <c r="SKK21" s="89"/>
      <c r="SKL21" s="89"/>
      <c r="SKM21" s="89"/>
      <c r="SKN21" s="89"/>
      <c r="SKO21" s="89"/>
      <c r="SKP21" s="89"/>
      <c r="SKQ21" s="89"/>
      <c r="SKR21" s="89"/>
      <c r="SKS21" s="89"/>
      <c r="SKT21" s="89"/>
      <c r="SKU21" s="89"/>
      <c r="SKV21" s="89"/>
      <c r="SKW21" s="89"/>
      <c r="SKX21" s="89"/>
      <c r="SKY21" s="89"/>
      <c r="SKZ21" s="89"/>
      <c r="SLA21" s="89"/>
      <c r="SLB21" s="89"/>
      <c r="SLC21" s="89"/>
      <c r="SLD21" s="89"/>
      <c r="SLE21" s="89"/>
      <c r="SLF21" s="89"/>
      <c r="SLG21" s="89"/>
      <c r="SLH21" s="89"/>
      <c r="SLI21" s="89"/>
      <c r="SLJ21" s="89"/>
      <c r="SLK21" s="89"/>
      <c r="SLL21" s="89"/>
      <c r="SLM21" s="89"/>
      <c r="SLN21" s="89"/>
      <c r="SLO21" s="89"/>
      <c r="SLP21" s="89"/>
      <c r="SLQ21" s="89"/>
      <c r="SLR21" s="89"/>
      <c r="SLS21" s="89"/>
      <c r="SLT21" s="89"/>
      <c r="SLU21" s="89"/>
      <c r="SLV21" s="89"/>
      <c r="SLW21" s="89"/>
      <c r="SLX21" s="89"/>
      <c r="SLY21" s="89"/>
      <c r="SLZ21" s="89"/>
      <c r="SMA21" s="89"/>
      <c r="SMB21" s="89"/>
      <c r="SMC21" s="89"/>
      <c r="SMD21" s="89"/>
      <c r="SME21" s="89"/>
      <c r="SMF21" s="89"/>
      <c r="SMG21" s="89"/>
      <c r="SMH21" s="89"/>
      <c r="SMI21" s="89"/>
      <c r="SMJ21" s="89"/>
      <c r="SMK21" s="89"/>
      <c r="SML21" s="89"/>
      <c r="SMM21" s="89"/>
      <c r="SMN21" s="89"/>
      <c r="SMO21" s="89"/>
      <c r="SMP21" s="89"/>
      <c r="SMQ21" s="89"/>
      <c r="SMR21" s="89"/>
      <c r="SMS21" s="89"/>
      <c r="SMT21" s="89"/>
      <c r="SMU21" s="89"/>
      <c r="SMV21" s="89"/>
      <c r="SMW21" s="89"/>
      <c r="SMX21" s="89"/>
      <c r="SMY21" s="89"/>
      <c r="SMZ21" s="89"/>
      <c r="SNA21" s="89"/>
      <c r="SNB21" s="89"/>
      <c r="SNC21" s="89"/>
      <c r="SND21" s="89"/>
      <c r="SNE21" s="89"/>
      <c r="SNF21" s="89"/>
      <c r="SNG21" s="89"/>
      <c r="SNH21" s="89"/>
      <c r="SNI21" s="89"/>
      <c r="SNJ21" s="89"/>
      <c r="SNK21" s="89"/>
      <c r="SNL21" s="89"/>
      <c r="SNM21" s="89"/>
      <c r="SNN21" s="89"/>
      <c r="SNO21" s="89"/>
      <c r="SNP21" s="89"/>
      <c r="SNQ21" s="89"/>
      <c r="SNR21" s="89"/>
      <c r="SNS21" s="89"/>
      <c r="SNT21" s="89"/>
      <c r="SNU21" s="89"/>
      <c r="SNV21" s="89"/>
      <c r="SNW21" s="89"/>
      <c r="SNX21" s="89"/>
      <c r="SNY21" s="89"/>
      <c r="SNZ21" s="89"/>
      <c r="SOA21" s="89"/>
      <c r="SOB21" s="89"/>
      <c r="SOC21" s="89"/>
      <c r="SOD21" s="89"/>
      <c r="SOE21" s="89"/>
      <c r="SOF21" s="89"/>
      <c r="SOG21" s="89"/>
      <c r="SOH21" s="89"/>
      <c r="SOI21" s="89"/>
      <c r="SOJ21" s="89"/>
      <c r="SOK21" s="89"/>
      <c r="SOL21" s="89"/>
      <c r="SOM21" s="89"/>
      <c r="SON21" s="89"/>
      <c r="SOO21" s="89"/>
      <c r="SOP21" s="89"/>
      <c r="SOQ21" s="89"/>
      <c r="SOR21" s="89"/>
      <c r="SOS21" s="89"/>
      <c r="SOT21" s="89"/>
      <c r="SOU21" s="89"/>
      <c r="SOV21" s="89"/>
      <c r="SOW21" s="89"/>
      <c r="SOX21" s="89"/>
      <c r="SOY21" s="89"/>
      <c r="SOZ21" s="89"/>
      <c r="SPA21" s="89"/>
      <c r="SPB21" s="89"/>
      <c r="SPC21" s="89"/>
      <c r="SPD21" s="89"/>
      <c r="SPE21" s="89"/>
      <c r="SPF21" s="89"/>
      <c r="SPG21" s="89"/>
      <c r="SPH21" s="89"/>
      <c r="SPI21" s="89"/>
      <c r="SPJ21" s="89"/>
      <c r="SPK21" s="89"/>
      <c r="SPL21" s="89"/>
      <c r="SPM21" s="89"/>
      <c r="SPN21" s="89"/>
      <c r="SPO21" s="89"/>
      <c r="SPP21" s="89"/>
      <c r="SPQ21" s="89"/>
      <c r="SPR21" s="89"/>
      <c r="SPS21" s="89"/>
      <c r="SPT21" s="89"/>
      <c r="SPU21" s="89"/>
      <c r="SPV21" s="89"/>
      <c r="SPW21" s="89"/>
      <c r="SPX21" s="89"/>
      <c r="SPY21" s="89"/>
      <c r="SPZ21" s="89"/>
      <c r="SQA21" s="89"/>
      <c r="SQB21" s="89"/>
      <c r="SQC21" s="89"/>
      <c r="SQD21" s="89"/>
      <c r="SQE21" s="89"/>
      <c r="SQF21" s="89"/>
      <c r="SQG21" s="89"/>
      <c r="SQH21" s="89"/>
      <c r="SQI21" s="89"/>
      <c r="SQJ21" s="89"/>
      <c r="SQK21" s="89"/>
      <c r="SQL21" s="89"/>
      <c r="SQM21" s="89"/>
      <c r="SQN21" s="89"/>
      <c r="SQO21" s="89"/>
      <c r="SQP21" s="89"/>
      <c r="SQQ21" s="89"/>
      <c r="SQR21" s="89"/>
      <c r="SQS21" s="89"/>
      <c r="SQT21" s="89"/>
      <c r="SQU21" s="89"/>
      <c r="SQV21" s="89"/>
      <c r="SQW21" s="89"/>
      <c r="SQX21" s="89"/>
      <c r="SQY21" s="89"/>
      <c r="SQZ21" s="89"/>
      <c r="SRA21" s="89"/>
      <c r="SRB21" s="89"/>
      <c r="SRC21" s="89"/>
      <c r="SRD21" s="89"/>
      <c r="SRE21" s="89"/>
      <c r="SRF21" s="89"/>
      <c r="SRG21" s="89"/>
      <c r="SRH21" s="89"/>
      <c r="SRI21" s="89"/>
      <c r="SRJ21" s="89"/>
      <c r="SRK21" s="89"/>
      <c r="SRL21" s="89"/>
      <c r="SRM21" s="89"/>
      <c r="SRN21" s="89"/>
      <c r="SRO21" s="89"/>
      <c r="SRP21" s="89"/>
      <c r="SRQ21" s="89"/>
      <c r="SRR21" s="89"/>
      <c r="SRS21" s="89"/>
      <c r="SRT21" s="89"/>
      <c r="SRU21" s="89"/>
      <c r="SRV21" s="89"/>
      <c r="SRW21" s="89"/>
      <c r="SRX21" s="89"/>
      <c r="SRY21" s="89"/>
      <c r="SRZ21" s="89"/>
      <c r="SSA21" s="89"/>
      <c r="SSB21" s="89"/>
      <c r="SSC21" s="89"/>
      <c r="SSD21" s="89"/>
      <c r="SSE21" s="89"/>
      <c r="SSF21" s="89"/>
      <c r="SSG21" s="89"/>
      <c r="SSH21" s="89"/>
      <c r="SSI21" s="89"/>
      <c r="SSJ21" s="89"/>
      <c r="SSK21" s="89"/>
      <c r="SSL21" s="89"/>
      <c r="SSM21" s="89"/>
      <c r="SSN21" s="89"/>
      <c r="SSO21" s="89"/>
      <c r="SSP21" s="89"/>
      <c r="SSQ21" s="89"/>
      <c r="SSR21" s="89"/>
      <c r="SSS21" s="89"/>
      <c r="SST21" s="89"/>
      <c r="SSU21" s="89"/>
      <c r="SSV21" s="89"/>
      <c r="SSW21" s="89"/>
      <c r="SSX21" s="89"/>
      <c r="SSY21" s="89"/>
      <c r="SSZ21" s="89"/>
      <c r="STA21" s="89"/>
      <c r="STB21" s="89"/>
      <c r="STC21" s="89"/>
      <c r="STD21" s="89"/>
      <c r="STE21" s="89"/>
      <c r="STF21" s="89"/>
      <c r="STG21" s="89"/>
      <c r="STH21" s="89"/>
      <c r="STI21" s="89"/>
      <c r="STJ21" s="89"/>
      <c r="STK21" s="89"/>
      <c r="STL21" s="89"/>
      <c r="STM21" s="89"/>
      <c r="STN21" s="89"/>
      <c r="STO21" s="89"/>
      <c r="STP21" s="89"/>
      <c r="STQ21" s="89"/>
      <c r="STR21" s="89"/>
      <c r="STS21" s="89"/>
      <c r="STT21" s="89"/>
      <c r="STU21" s="89"/>
      <c r="STV21" s="89"/>
      <c r="STW21" s="89"/>
      <c r="STX21" s="89"/>
      <c r="STY21" s="89"/>
      <c r="STZ21" s="89"/>
      <c r="SUA21" s="89"/>
      <c r="SUB21" s="89"/>
      <c r="SUC21" s="89"/>
      <c r="SUD21" s="89"/>
      <c r="SUE21" s="89"/>
      <c r="SUF21" s="89"/>
      <c r="SUG21" s="89"/>
      <c r="SUH21" s="89"/>
      <c r="SUI21" s="89"/>
      <c r="SUJ21" s="89"/>
      <c r="SUK21" s="89"/>
      <c r="SUL21" s="89"/>
      <c r="SUM21" s="89"/>
      <c r="SUN21" s="89"/>
      <c r="SUO21" s="89"/>
      <c r="SUP21" s="89"/>
      <c r="SUQ21" s="89"/>
      <c r="SUR21" s="89"/>
      <c r="SUS21" s="89"/>
      <c r="SUT21" s="89"/>
      <c r="SUU21" s="89"/>
      <c r="SUV21" s="89"/>
      <c r="SUW21" s="89"/>
      <c r="SUX21" s="89"/>
      <c r="SUY21" s="89"/>
      <c r="SUZ21" s="89"/>
      <c r="SVA21" s="89"/>
      <c r="SVB21" s="89"/>
      <c r="SVC21" s="89"/>
      <c r="SVD21" s="89"/>
      <c r="SVE21" s="89"/>
      <c r="SVF21" s="89"/>
      <c r="SVG21" s="89"/>
      <c r="SVH21" s="89"/>
      <c r="SVI21" s="89"/>
      <c r="SVJ21" s="89"/>
      <c r="SVK21" s="89"/>
      <c r="SVL21" s="89"/>
      <c r="SVM21" s="89"/>
      <c r="SVN21" s="89"/>
      <c r="SVO21" s="89"/>
      <c r="SVP21" s="89"/>
      <c r="SVQ21" s="89"/>
      <c r="SVR21" s="89"/>
      <c r="SVS21" s="89"/>
      <c r="SVT21" s="89"/>
      <c r="SVU21" s="89"/>
      <c r="SVV21" s="89"/>
      <c r="SVW21" s="89"/>
      <c r="SVX21" s="89"/>
      <c r="SVY21" s="89"/>
      <c r="SVZ21" s="89"/>
      <c r="SWA21" s="89"/>
      <c r="SWB21" s="89"/>
      <c r="SWC21" s="89"/>
      <c r="SWD21" s="89"/>
      <c r="SWE21" s="89"/>
      <c r="SWF21" s="89"/>
      <c r="SWG21" s="89"/>
      <c r="SWH21" s="89"/>
      <c r="SWI21" s="89"/>
      <c r="SWJ21" s="89"/>
      <c r="SWK21" s="89"/>
      <c r="SWL21" s="89"/>
      <c r="SWM21" s="89"/>
      <c r="SWN21" s="89"/>
      <c r="SWO21" s="89"/>
      <c r="SWP21" s="89"/>
      <c r="SWQ21" s="89"/>
      <c r="SWR21" s="89"/>
      <c r="SWS21" s="89"/>
      <c r="SWT21" s="89"/>
      <c r="SWU21" s="89"/>
      <c r="SWV21" s="89"/>
      <c r="SWW21" s="89"/>
      <c r="SWX21" s="89"/>
      <c r="SWY21" s="89"/>
      <c r="SWZ21" s="89"/>
      <c r="SXA21" s="89"/>
      <c r="SXB21" s="89"/>
      <c r="SXC21" s="89"/>
      <c r="SXD21" s="89"/>
      <c r="SXE21" s="89"/>
      <c r="SXF21" s="89"/>
      <c r="SXG21" s="89"/>
      <c r="SXH21" s="89"/>
      <c r="SXI21" s="89"/>
      <c r="SXJ21" s="89"/>
      <c r="SXK21" s="89"/>
      <c r="SXL21" s="89"/>
      <c r="SXM21" s="89"/>
      <c r="SXN21" s="89"/>
      <c r="SXO21" s="89"/>
      <c r="SXP21" s="89"/>
      <c r="SXQ21" s="89"/>
      <c r="SXR21" s="89"/>
      <c r="SXS21" s="89"/>
      <c r="SXT21" s="89"/>
      <c r="SXU21" s="89"/>
      <c r="SXV21" s="89"/>
      <c r="SXW21" s="89"/>
      <c r="SXX21" s="89"/>
      <c r="SXY21" s="89"/>
      <c r="SXZ21" s="89"/>
      <c r="SYA21" s="89"/>
      <c r="SYB21" s="89"/>
      <c r="SYC21" s="89"/>
      <c r="SYD21" s="89"/>
      <c r="SYE21" s="89"/>
      <c r="SYF21" s="89"/>
      <c r="SYG21" s="89"/>
      <c r="SYH21" s="89"/>
      <c r="SYI21" s="89"/>
      <c r="SYJ21" s="89"/>
      <c r="SYK21" s="89"/>
      <c r="SYL21" s="89"/>
      <c r="SYM21" s="89"/>
      <c r="SYN21" s="89"/>
      <c r="SYO21" s="89"/>
      <c r="SYP21" s="89"/>
      <c r="SYQ21" s="89"/>
      <c r="SYR21" s="89"/>
      <c r="SYS21" s="89"/>
      <c r="SYT21" s="89"/>
      <c r="SYU21" s="89"/>
      <c r="SYV21" s="89"/>
      <c r="SYW21" s="89"/>
      <c r="SYX21" s="89"/>
      <c r="SYY21" s="89"/>
      <c r="SYZ21" s="89"/>
      <c r="SZA21" s="89"/>
      <c r="SZB21" s="89"/>
      <c r="SZC21" s="89"/>
      <c r="SZD21" s="89"/>
      <c r="SZE21" s="89"/>
      <c r="SZF21" s="89"/>
      <c r="SZG21" s="89"/>
      <c r="SZH21" s="89"/>
      <c r="SZI21" s="89"/>
      <c r="SZJ21" s="89"/>
      <c r="SZK21" s="89"/>
      <c r="SZL21" s="89"/>
      <c r="SZM21" s="89"/>
      <c r="SZN21" s="89"/>
      <c r="SZO21" s="89"/>
      <c r="SZP21" s="89"/>
      <c r="SZQ21" s="89"/>
      <c r="SZR21" s="89"/>
      <c r="SZS21" s="89"/>
      <c r="SZT21" s="89"/>
      <c r="SZU21" s="89"/>
      <c r="SZV21" s="89"/>
      <c r="SZW21" s="89"/>
      <c r="SZX21" s="89"/>
      <c r="SZY21" s="89"/>
      <c r="SZZ21" s="89"/>
      <c r="TAA21" s="89"/>
      <c r="TAB21" s="89"/>
      <c r="TAC21" s="89"/>
      <c r="TAD21" s="89"/>
      <c r="TAE21" s="89"/>
      <c r="TAF21" s="89"/>
      <c r="TAG21" s="89"/>
      <c r="TAH21" s="89"/>
      <c r="TAI21" s="89"/>
      <c r="TAJ21" s="89"/>
      <c r="TAK21" s="89"/>
      <c r="TAL21" s="89"/>
      <c r="TAM21" s="89"/>
      <c r="TAN21" s="89"/>
      <c r="TAO21" s="89"/>
      <c r="TAP21" s="89"/>
      <c r="TAQ21" s="89"/>
      <c r="TAR21" s="89"/>
      <c r="TAS21" s="89"/>
      <c r="TAT21" s="89"/>
      <c r="TAU21" s="89"/>
      <c r="TAV21" s="89"/>
      <c r="TAW21" s="89"/>
      <c r="TAX21" s="89"/>
      <c r="TAY21" s="89"/>
      <c r="TAZ21" s="89"/>
      <c r="TBA21" s="89"/>
      <c r="TBB21" s="89"/>
      <c r="TBC21" s="89"/>
      <c r="TBD21" s="89"/>
      <c r="TBE21" s="89"/>
      <c r="TBF21" s="89"/>
      <c r="TBG21" s="89"/>
      <c r="TBH21" s="89"/>
      <c r="TBI21" s="89"/>
      <c r="TBJ21" s="89"/>
      <c r="TBK21" s="89"/>
      <c r="TBL21" s="89"/>
      <c r="TBM21" s="89"/>
      <c r="TBN21" s="89"/>
      <c r="TBO21" s="89"/>
      <c r="TBP21" s="89"/>
      <c r="TBQ21" s="89"/>
      <c r="TBR21" s="89"/>
      <c r="TBS21" s="89"/>
      <c r="TBT21" s="89"/>
      <c r="TBU21" s="89"/>
      <c r="TBV21" s="89"/>
      <c r="TBW21" s="89"/>
      <c r="TBX21" s="89"/>
      <c r="TBY21" s="89"/>
      <c r="TBZ21" s="89"/>
      <c r="TCA21" s="89"/>
      <c r="TCB21" s="89"/>
      <c r="TCC21" s="89"/>
      <c r="TCD21" s="89"/>
      <c r="TCE21" s="89"/>
      <c r="TCF21" s="89"/>
      <c r="TCG21" s="89"/>
      <c r="TCH21" s="89"/>
      <c r="TCI21" s="89"/>
      <c r="TCJ21" s="89"/>
      <c r="TCK21" s="89"/>
      <c r="TCL21" s="89"/>
      <c r="TCM21" s="89"/>
      <c r="TCN21" s="89"/>
      <c r="TCO21" s="89"/>
      <c r="TCP21" s="89"/>
      <c r="TCQ21" s="89"/>
      <c r="TCR21" s="89"/>
      <c r="TCS21" s="89"/>
      <c r="TCT21" s="89"/>
      <c r="TCU21" s="89"/>
      <c r="TCV21" s="89"/>
      <c r="TCW21" s="89"/>
      <c r="TCX21" s="89"/>
      <c r="TCY21" s="89"/>
      <c r="TCZ21" s="89"/>
      <c r="TDA21" s="89"/>
      <c r="TDB21" s="89"/>
      <c r="TDC21" s="89"/>
      <c r="TDD21" s="89"/>
      <c r="TDE21" s="89"/>
      <c r="TDF21" s="89"/>
      <c r="TDG21" s="89"/>
      <c r="TDH21" s="89"/>
      <c r="TDI21" s="89"/>
      <c r="TDJ21" s="89"/>
      <c r="TDK21" s="89"/>
      <c r="TDL21" s="89"/>
      <c r="TDM21" s="89"/>
      <c r="TDN21" s="89"/>
      <c r="TDO21" s="89"/>
      <c r="TDP21" s="89"/>
      <c r="TDQ21" s="89"/>
      <c r="TDR21" s="89"/>
      <c r="TDS21" s="89"/>
      <c r="TDT21" s="89"/>
      <c r="TDU21" s="89"/>
      <c r="TDV21" s="89"/>
      <c r="TDW21" s="89"/>
      <c r="TDX21" s="89"/>
      <c r="TDY21" s="89"/>
      <c r="TDZ21" s="89"/>
      <c r="TEA21" s="89"/>
      <c r="TEB21" s="89"/>
      <c r="TEC21" s="89"/>
      <c r="TED21" s="89"/>
      <c r="TEE21" s="89"/>
      <c r="TEF21" s="89"/>
      <c r="TEG21" s="89"/>
      <c r="TEH21" s="89"/>
      <c r="TEI21" s="89"/>
      <c r="TEJ21" s="89"/>
      <c r="TEK21" s="89"/>
      <c r="TEL21" s="89"/>
      <c r="TEM21" s="89"/>
      <c r="TEN21" s="89"/>
      <c r="TEO21" s="89"/>
      <c r="TEP21" s="89"/>
      <c r="TEQ21" s="89"/>
      <c r="TER21" s="89"/>
      <c r="TES21" s="89"/>
      <c r="TET21" s="89"/>
      <c r="TEU21" s="89"/>
      <c r="TEV21" s="89"/>
      <c r="TEW21" s="89"/>
      <c r="TEX21" s="89"/>
      <c r="TEY21" s="89"/>
      <c r="TEZ21" s="89"/>
      <c r="TFA21" s="89"/>
      <c r="TFB21" s="89"/>
      <c r="TFC21" s="89"/>
      <c r="TFD21" s="89"/>
      <c r="TFE21" s="89"/>
      <c r="TFF21" s="89"/>
      <c r="TFG21" s="89"/>
      <c r="TFH21" s="89"/>
      <c r="TFI21" s="89"/>
      <c r="TFJ21" s="89"/>
      <c r="TFK21" s="89"/>
      <c r="TFL21" s="89"/>
      <c r="TFM21" s="89"/>
      <c r="TFN21" s="89"/>
      <c r="TFO21" s="89"/>
      <c r="TFP21" s="89"/>
      <c r="TFQ21" s="89"/>
      <c r="TFR21" s="89"/>
      <c r="TFS21" s="89"/>
      <c r="TFT21" s="89"/>
      <c r="TFU21" s="89"/>
      <c r="TFV21" s="89"/>
      <c r="TFW21" s="89"/>
      <c r="TFX21" s="89"/>
      <c r="TFY21" s="89"/>
      <c r="TFZ21" s="89"/>
      <c r="TGA21" s="89"/>
      <c r="TGB21" s="89"/>
      <c r="TGC21" s="89"/>
      <c r="TGD21" s="89"/>
      <c r="TGE21" s="89"/>
      <c r="TGF21" s="89"/>
      <c r="TGG21" s="89"/>
      <c r="TGH21" s="89"/>
      <c r="TGI21" s="89"/>
      <c r="TGJ21" s="89"/>
      <c r="TGK21" s="89"/>
      <c r="TGL21" s="89"/>
      <c r="TGM21" s="89"/>
      <c r="TGN21" s="89"/>
      <c r="TGO21" s="89"/>
      <c r="TGP21" s="89"/>
      <c r="TGQ21" s="89"/>
      <c r="TGR21" s="89"/>
      <c r="TGS21" s="89"/>
      <c r="TGT21" s="89"/>
      <c r="TGU21" s="89"/>
      <c r="TGV21" s="89"/>
      <c r="TGW21" s="89"/>
      <c r="TGX21" s="89"/>
      <c r="TGY21" s="89"/>
      <c r="TGZ21" s="89"/>
      <c r="THA21" s="89"/>
      <c r="THB21" s="89"/>
      <c r="THC21" s="89"/>
      <c r="THD21" s="89"/>
      <c r="THE21" s="89"/>
      <c r="THF21" s="89"/>
      <c r="THG21" s="89"/>
      <c r="THH21" s="89"/>
      <c r="THI21" s="89"/>
      <c r="THJ21" s="89"/>
      <c r="THK21" s="89"/>
      <c r="THL21" s="89"/>
      <c r="THM21" s="89"/>
      <c r="THN21" s="89"/>
      <c r="THO21" s="89"/>
      <c r="THP21" s="89"/>
      <c r="THQ21" s="89"/>
      <c r="THR21" s="89"/>
      <c r="THS21" s="89"/>
      <c r="THT21" s="89"/>
      <c r="THU21" s="89"/>
      <c r="THV21" s="89"/>
      <c r="THW21" s="89"/>
      <c r="THX21" s="89"/>
      <c r="THY21" s="89"/>
      <c r="THZ21" s="89"/>
      <c r="TIA21" s="89"/>
      <c r="TIB21" s="89"/>
      <c r="TIC21" s="89"/>
      <c r="TID21" s="89"/>
      <c r="TIE21" s="89"/>
      <c r="TIF21" s="89"/>
      <c r="TIG21" s="89"/>
      <c r="TIH21" s="89"/>
      <c r="TII21" s="89"/>
      <c r="TIJ21" s="89"/>
      <c r="TIK21" s="89"/>
      <c r="TIL21" s="89"/>
      <c r="TIM21" s="89"/>
      <c r="TIN21" s="89"/>
      <c r="TIO21" s="89"/>
      <c r="TIP21" s="89"/>
      <c r="TIQ21" s="89"/>
      <c r="TIR21" s="89"/>
      <c r="TIS21" s="89"/>
      <c r="TIT21" s="89"/>
      <c r="TIU21" s="89"/>
      <c r="TIV21" s="89"/>
      <c r="TIW21" s="89"/>
      <c r="TIX21" s="89"/>
      <c r="TIY21" s="89"/>
      <c r="TIZ21" s="89"/>
      <c r="TJA21" s="89"/>
      <c r="TJB21" s="89"/>
      <c r="TJC21" s="89"/>
      <c r="TJD21" s="89"/>
      <c r="TJE21" s="89"/>
      <c r="TJF21" s="89"/>
      <c r="TJG21" s="89"/>
      <c r="TJH21" s="89"/>
      <c r="TJI21" s="89"/>
      <c r="TJJ21" s="89"/>
      <c r="TJK21" s="89"/>
      <c r="TJL21" s="89"/>
      <c r="TJM21" s="89"/>
      <c r="TJN21" s="89"/>
      <c r="TJO21" s="89"/>
      <c r="TJP21" s="89"/>
      <c r="TJQ21" s="89"/>
      <c r="TJR21" s="89"/>
      <c r="TJS21" s="89"/>
      <c r="TJT21" s="89"/>
      <c r="TJU21" s="89"/>
      <c r="TJV21" s="89"/>
      <c r="TJW21" s="89"/>
      <c r="TJX21" s="89"/>
      <c r="TJY21" s="89"/>
      <c r="TJZ21" s="89"/>
      <c r="TKA21" s="89"/>
      <c r="TKB21" s="89"/>
      <c r="TKC21" s="89"/>
      <c r="TKD21" s="89"/>
      <c r="TKE21" s="89"/>
      <c r="TKF21" s="89"/>
      <c r="TKG21" s="89"/>
      <c r="TKH21" s="89"/>
      <c r="TKI21" s="89"/>
      <c r="TKJ21" s="89"/>
      <c r="TKK21" s="89"/>
      <c r="TKL21" s="89"/>
      <c r="TKM21" s="89"/>
      <c r="TKN21" s="89"/>
      <c r="TKO21" s="89"/>
      <c r="TKP21" s="89"/>
      <c r="TKQ21" s="89"/>
      <c r="TKR21" s="89"/>
      <c r="TKS21" s="89"/>
      <c r="TKT21" s="89"/>
      <c r="TKU21" s="89"/>
      <c r="TKV21" s="89"/>
      <c r="TKW21" s="89"/>
      <c r="TKX21" s="89"/>
      <c r="TKY21" s="89"/>
      <c r="TKZ21" s="89"/>
      <c r="TLA21" s="89"/>
      <c r="TLB21" s="89"/>
      <c r="TLC21" s="89"/>
      <c r="TLD21" s="89"/>
      <c r="TLE21" s="89"/>
      <c r="TLF21" s="89"/>
      <c r="TLG21" s="89"/>
      <c r="TLH21" s="89"/>
      <c r="TLI21" s="89"/>
      <c r="TLJ21" s="89"/>
      <c r="TLK21" s="89"/>
      <c r="TLL21" s="89"/>
      <c r="TLM21" s="89"/>
      <c r="TLN21" s="89"/>
      <c r="TLO21" s="89"/>
      <c r="TLP21" s="89"/>
      <c r="TLQ21" s="89"/>
      <c r="TLR21" s="89"/>
      <c r="TLS21" s="89"/>
      <c r="TLT21" s="89"/>
      <c r="TLU21" s="89"/>
      <c r="TLV21" s="89"/>
      <c r="TLW21" s="89"/>
      <c r="TLX21" s="89"/>
      <c r="TLY21" s="89"/>
      <c r="TLZ21" s="89"/>
      <c r="TMA21" s="89"/>
      <c r="TMB21" s="89"/>
      <c r="TMC21" s="89"/>
      <c r="TMD21" s="89"/>
      <c r="TME21" s="89"/>
      <c r="TMF21" s="89"/>
      <c r="TMG21" s="89"/>
      <c r="TMH21" s="89"/>
      <c r="TMI21" s="89"/>
      <c r="TMJ21" s="89"/>
      <c r="TMK21" s="89"/>
      <c r="TML21" s="89"/>
      <c r="TMM21" s="89"/>
      <c r="TMN21" s="89"/>
      <c r="TMO21" s="89"/>
      <c r="TMP21" s="89"/>
      <c r="TMQ21" s="89"/>
      <c r="TMR21" s="89"/>
      <c r="TMS21" s="89"/>
      <c r="TMT21" s="89"/>
      <c r="TMU21" s="89"/>
      <c r="TMV21" s="89"/>
      <c r="TMW21" s="89"/>
      <c r="TMX21" s="89"/>
      <c r="TMY21" s="89"/>
      <c r="TMZ21" s="89"/>
      <c r="TNA21" s="89"/>
      <c r="TNB21" s="89"/>
      <c r="TNC21" s="89"/>
      <c r="TND21" s="89"/>
      <c r="TNE21" s="89"/>
      <c r="TNF21" s="89"/>
      <c r="TNG21" s="89"/>
      <c r="TNH21" s="89"/>
      <c r="TNI21" s="89"/>
      <c r="TNJ21" s="89"/>
      <c r="TNK21" s="89"/>
      <c r="TNL21" s="89"/>
      <c r="TNM21" s="89"/>
      <c r="TNN21" s="89"/>
      <c r="TNO21" s="89"/>
      <c r="TNP21" s="89"/>
      <c r="TNQ21" s="89"/>
      <c r="TNR21" s="89"/>
      <c r="TNS21" s="89"/>
      <c r="TNT21" s="89"/>
      <c r="TNU21" s="89"/>
      <c r="TNV21" s="89"/>
      <c r="TNW21" s="89"/>
      <c r="TNX21" s="89"/>
      <c r="TNY21" s="89"/>
      <c r="TNZ21" s="89"/>
      <c r="TOA21" s="89"/>
      <c r="TOB21" s="89"/>
      <c r="TOC21" s="89"/>
      <c r="TOD21" s="89"/>
      <c r="TOE21" s="89"/>
      <c r="TOF21" s="89"/>
      <c r="TOG21" s="89"/>
      <c r="TOH21" s="89"/>
      <c r="TOI21" s="89"/>
      <c r="TOJ21" s="89"/>
      <c r="TOK21" s="89"/>
      <c r="TOL21" s="89"/>
      <c r="TOM21" s="89"/>
      <c r="TON21" s="89"/>
      <c r="TOO21" s="89"/>
      <c r="TOP21" s="89"/>
      <c r="TOQ21" s="89"/>
      <c r="TOR21" s="89"/>
      <c r="TOS21" s="89"/>
      <c r="TOT21" s="89"/>
      <c r="TOU21" s="89"/>
      <c r="TOV21" s="89"/>
      <c r="TOW21" s="89"/>
      <c r="TOX21" s="89"/>
      <c r="TOY21" s="89"/>
      <c r="TOZ21" s="89"/>
      <c r="TPA21" s="89"/>
      <c r="TPB21" s="89"/>
      <c r="TPC21" s="89"/>
      <c r="TPD21" s="89"/>
      <c r="TPE21" s="89"/>
      <c r="TPF21" s="89"/>
      <c r="TPG21" s="89"/>
      <c r="TPH21" s="89"/>
      <c r="TPI21" s="89"/>
      <c r="TPJ21" s="89"/>
      <c r="TPK21" s="89"/>
      <c r="TPL21" s="89"/>
      <c r="TPM21" s="89"/>
      <c r="TPN21" s="89"/>
      <c r="TPO21" s="89"/>
      <c r="TPP21" s="89"/>
      <c r="TPQ21" s="89"/>
      <c r="TPR21" s="89"/>
      <c r="TPS21" s="89"/>
      <c r="TPT21" s="89"/>
      <c r="TPU21" s="89"/>
      <c r="TPV21" s="89"/>
      <c r="TPW21" s="89"/>
      <c r="TPX21" s="89"/>
      <c r="TPY21" s="89"/>
      <c r="TPZ21" s="89"/>
      <c r="TQA21" s="89"/>
      <c r="TQB21" s="89"/>
      <c r="TQC21" s="89"/>
      <c r="TQD21" s="89"/>
      <c r="TQE21" s="89"/>
      <c r="TQF21" s="89"/>
      <c r="TQG21" s="89"/>
      <c r="TQH21" s="89"/>
      <c r="TQI21" s="89"/>
      <c r="TQJ21" s="89"/>
      <c r="TQK21" s="89"/>
      <c r="TQL21" s="89"/>
      <c r="TQM21" s="89"/>
      <c r="TQN21" s="89"/>
      <c r="TQO21" s="89"/>
      <c r="TQP21" s="89"/>
      <c r="TQQ21" s="89"/>
      <c r="TQR21" s="89"/>
      <c r="TQS21" s="89"/>
      <c r="TQT21" s="89"/>
      <c r="TQU21" s="89"/>
      <c r="TQV21" s="89"/>
      <c r="TQW21" s="89"/>
      <c r="TQX21" s="89"/>
      <c r="TQY21" s="89"/>
      <c r="TQZ21" s="89"/>
      <c r="TRA21" s="89"/>
      <c r="TRB21" s="89"/>
      <c r="TRC21" s="89"/>
      <c r="TRD21" s="89"/>
      <c r="TRE21" s="89"/>
      <c r="TRF21" s="89"/>
      <c r="TRG21" s="89"/>
      <c r="TRH21" s="89"/>
      <c r="TRI21" s="89"/>
      <c r="TRJ21" s="89"/>
      <c r="TRK21" s="89"/>
      <c r="TRL21" s="89"/>
      <c r="TRM21" s="89"/>
      <c r="TRN21" s="89"/>
      <c r="TRO21" s="89"/>
      <c r="TRP21" s="89"/>
      <c r="TRQ21" s="89"/>
      <c r="TRR21" s="89"/>
      <c r="TRS21" s="89"/>
      <c r="TRT21" s="89"/>
      <c r="TRU21" s="89"/>
      <c r="TRV21" s="89"/>
      <c r="TRW21" s="89"/>
      <c r="TRX21" s="89"/>
      <c r="TRY21" s="89"/>
      <c r="TRZ21" s="89"/>
      <c r="TSA21" s="89"/>
      <c r="TSB21" s="89"/>
      <c r="TSC21" s="89"/>
      <c r="TSD21" s="89"/>
      <c r="TSE21" s="89"/>
      <c r="TSF21" s="89"/>
      <c r="TSG21" s="89"/>
      <c r="TSH21" s="89"/>
      <c r="TSI21" s="89"/>
      <c r="TSJ21" s="89"/>
      <c r="TSK21" s="89"/>
      <c r="TSL21" s="89"/>
      <c r="TSM21" s="89"/>
      <c r="TSN21" s="89"/>
      <c r="TSO21" s="89"/>
      <c r="TSP21" s="89"/>
      <c r="TSQ21" s="89"/>
      <c r="TSR21" s="89"/>
      <c r="TSS21" s="89"/>
      <c r="TST21" s="89"/>
      <c r="TSU21" s="89"/>
      <c r="TSV21" s="89"/>
      <c r="TSW21" s="89"/>
      <c r="TSX21" s="89"/>
      <c r="TSY21" s="89"/>
      <c r="TSZ21" s="89"/>
      <c r="TTA21" s="89"/>
      <c r="TTB21" s="89"/>
      <c r="TTC21" s="89"/>
      <c r="TTD21" s="89"/>
      <c r="TTE21" s="89"/>
      <c r="TTF21" s="89"/>
      <c r="TTG21" s="89"/>
      <c r="TTH21" s="89"/>
      <c r="TTI21" s="89"/>
      <c r="TTJ21" s="89"/>
      <c r="TTK21" s="89"/>
      <c r="TTL21" s="89"/>
      <c r="TTM21" s="89"/>
      <c r="TTN21" s="89"/>
      <c r="TTO21" s="89"/>
      <c r="TTP21" s="89"/>
      <c r="TTQ21" s="89"/>
      <c r="TTR21" s="89"/>
      <c r="TTS21" s="89"/>
      <c r="TTT21" s="89"/>
      <c r="TTU21" s="89"/>
      <c r="TTV21" s="89"/>
      <c r="TTW21" s="89"/>
      <c r="TTX21" s="89"/>
      <c r="TTY21" s="89"/>
      <c r="TTZ21" s="89"/>
      <c r="TUA21" s="89"/>
      <c r="TUB21" s="89"/>
      <c r="TUC21" s="89"/>
      <c r="TUD21" s="89"/>
      <c r="TUE21" s="89"/>
      <c r="TUF21" s="89"/>
      <c r="TUG21" s="89"/>
      <c r="TUH21" s="89"/>
      <c r="TUI21" s="89"/>
      <c r="TUJ21" s="89"/>
      <c r="TUK21" s="89"/>
      <c r="TUL21" s="89"/>
      <c r="TUM21" s="89"/>
      <c r="TUN21" s="89"/>
      <c r="TUO21" s="89"/>
      <c r="TUP21" s="89"/>
      <c r="TUQ21" s="89"/>
      <c r="TUR21" s="89"/>
      <c r="TUS21" s="89"/>
      <c r="TUT21" s="89"/>
      <c r="TUU21" s="89"/>
      <c r="TUV21" s="89"/>
      <c r="TUW21" s="89"/>
      <c r="TUX21" s="89"/>
      <c r="TUY21" s="89"/>
      <c r="TUZ21" s="89"/>
      <c r="TVA21" s="89"/>
      <c r="TVB21" s="89"/>
      <c r="TVC21" s="89"/>
      <c r="TVD21" s="89"/>
      <c r="TVE21" s="89"/>
      <c r="TVF21" s="89"/>
      <c r="TVG21" s="89"/>
      <c r="TVH21" s="89"/>
      <c r="TVI21" s="89"/>
      <c r="TVJ21" s="89"/>
      <c r="TVK21" s="89"/>
      <c r="TVL21" s="89"/>
      <c r="TVM21" s="89"/>
      <c r="TVN21" s="89"/>
      <c r="TVO21" s="89"/>
      <c r="TVP21" s="89"/>
      <c r="TVQ21" s="89"/>
      <c r="TVR21" s="89"/>
      <c r="TVS21" s="89"/>
      <c r="TVT21" s="89"/>
      <c r="TVU21" s="89"/>
      <c r="TVV21" s="89"/>
      <c r="TVW21" s="89"/>
      <c r="TVX21" s="89"/>
      <c r="TVY21" s="89"/>
      <c r="TVZ21" s="89"/>
      <c r="TWA21" s="89"/>
      <c r="TWB21" s="89"/>
      <c r="TWC21" s="89"/>
      <c r="TWD21" s="89"/>
      <c r="TWE21" s="89"/>
      <c r="TWF21" s="89"/>
      <c r="TWG21" s="89"/>
      <c r="TWH21" s="89"/>
      <c r="TWI21" s="89"/>
      <c r="TWJ21" s="89"/>
      <c r="TWK21" s="89"/>
      <c r="TWL21" s="89"/>
      <c r="TWM21" s="89"/>
      <c r="TWN21" s="89"/>
      <c r="TWO21" s="89"/>
      <c r="TWP21" s="89"/>
      <c r="TWQ21" s="89"/>
      <c r="TWR21" s="89"/>
      <c r="TWS21" s="89"/>
      <c r="TWT21" s="89"/>
      <c r="TWU21" s="89"/>
      <c r="TWV21" s="89"/>
      <c r="TWW21" s="89"/>
      <c r="TWX21" s="89"/>
      <c r="TWY21" s="89"/>
      <c r="TWZ21" s="89"/>
      <c r="TXA21" s="89"/>
      <c r="TXB21" s="89"/>
      <c r="TXC21" s="89"/>
      <c r="TXD21" s="89"/>
      <c r="TXE21" s="89"/>
      <c r="TXF21" s="89"/>
      <c r="TXG21" s="89"/>
      <c r="TXH21" s="89"/>
      <c r="TXI21" s="89"/>
      <c r="TXJ21" s="89"/>
      <c r="TXK21" s="89"/>
      <c r="TXL21" s="89"/>
      <c r="TXM21" s="89"/>
      <c r="TXN21" s="89"/>
      <c r="TXO21" s="89"/>
      <c r="TXP21" s="89"/>
      <c r="TXQ21" s="89"/>
      <c r="TXR21" s="89"/>
      <c r="TXS21" s="89"/>
      <c r="TXT21" s="89"/>
      <c r="TXU21" s="89"/>
      <c r="TXV21" s="89"/>
      <c r="TXW21" s="89"/>
      <c r="TXX21" s="89"/>
      <c r="TXY21" s="89"/>
      <c r="TXZ21" s="89"/>
      <c r="TYA21" s="89"/>
      <c r="TYB21" s="89"/>
      <c r="TYC21" s="89"/>
      <c r="TYD21" s="89"/>
      <c r="TYE21" s="89"/>
      <c r="TYF21" s="89"/>
      <c r="TYG21" s="89"/>
      <c r="TYH21" s="89"/>
      <c r="TYI21" s="89"/>
      <c r="TYJ21" s="89"/>
      <c r="TYK21" s="89"/>
      <c r="TYL21" s="89"/>
      <c r="TYM21" s="89"/>
      <c r="TYN21" s="89"/>
      <c r="TYO21" s="89"/>
      <c r="TYP21" s="89"/>
      <c r="TYQ21" s="89"/>
      <c r="TYR21" s="89"/>
      <c r="TYS21" s="89"/>
      <c r="TYT21" s="89"/>
      <c r="TYU21" s="89"/>
      <c r="TYV21" s="89"/>
      <c r="TYW21" s="89"/>
      <c r="TYX21" s="89"/>
      <c r="TYY21" s="89"/>
      <c r="TYZ21" s="89"/>
      <c r="TZA21" s="89"/>
      <c r="TZB21" s="89"/>
      <c r="TZC21" s="89"/>
      <c r="TZD21" s="89"/>
      <c r="TZE21" s="89"/>
      <c r="TZF21" s="89"/>
      <c r="TZG21" s="89"/>
      <c r="TZH21" s="89"/>
      <c r="TZI21" s="89"/>
      <c r="TZJ21" s="89"/>
      <c r="TZK21" s="89"/>
      <c r="TZL21" s="89"/>
      <c r="TZM21" s="89"/>
      <c r="TZN21" s="89"/>
      <c r="TZO21" s="89"/>
      <c r="TZP21" s="89"/>
      <c r="TZQ21" s="89"/>
      <c r="TZR21" s="89"/>
      <c r="TZS21" s="89"/>
      <c r="TZT21" s="89"/>
      <c r="TZU21" s="89"/>
      <c r="TZV21" s="89"/>
      <c r="TZW21" s="89"/>
      <c r="TZX21" s="89"/>
      <c r="TZY21" s="89"/>
      <c r="TZZ21" s="89"/>
      <c r="UAA21" s="89"/>
      <c r="UAB21" s="89"/>
      <c r="UAC21" s="89"/>
      <c r="UAD21" s="89"/>
      <c r="UAE21" s="89"/>
      <c r="UAF21" s="89"/>
      <c r="UAG21" s="89"/>
      <c r="UAH21" s="89"/>
      <c r="UAI21" s="89"/>
      <c r="UAJ21" s="89"/>
      <c r="UAK21" s="89"/>
      <c r="UAL21" s="89"/>
      <c r="UAM21" s="89"/>
      <c r="UAN21" s="89"/>
      <c r="UAO21" s="89"/>
      <c r="UAP21" s="89"/>
      <c r="UAQ21" s="89"/>
      <c r="UAR21" s="89"/>
      <c r="UAS21" s="89"/>
      <c r="UAT21" s="89"/>
      <c r="UAU21" s="89"/>
      <c r="UAV21" s="89"/>
      <c r="UAW21" s="89"/>
      <c r="UAX21" s="89"/>
      <c r="UAY21" s="89"/>
      <c r="UAZ21" s="89"/>
      <c r="UBA21" s="89"/>
      <c r="UBB21" s="89"/>
      <c r="UBC21" s="89"/>
      <c r="UBD21" s="89"/>
      <c r="UBE21" s="89"/>
      <c r="UBF21" s="89"/>
      <c r="UBG21" s="89"/>
      <c r="UBH21" s="89"/>
      <c r="UBI21" s="89"/>
      <c r="UBJ21" s="89"/>
      <c r="UBK21" s="89"/>
      <c r="UBL21" s="89"/>
      <c r="UBM21" s="89"/>
      <c r="UBN21" s="89"/>
      <c r="UBO21" s="89"/>
      <c r="UBP21" s="89"/>
      <c r="UBQ21" s="89"/>
      <c r="UBR21" s="89"/>
      <c r="UBS21" s="89"/>
      <c r="UBT21" s="89"/>
      <c r="UBU21" s="89"/>
      <c r="UBV21" s="89"/>
      <c r="UBW21" s="89"/>
      <c r="UBX21" s="89"/>
      <c r="UBY21" s="89"/>
      <c r="UBZ21" s="89"/>
      <c r="UCA21" s="89"/>
      <c r="UCB21" s="89"/>
      <c r="UCC21" s="89"/>
      <c r="UCD21" s="89"/>
      <c r="UCE21" s="89"/>
      <c r="UCF21" s="89"/>
      <c r="UCG21" s="89"/>
      <c r="UCH21" s="89"/>
      <c r="UCI21" s="89"/>
      <c r="UCJ21" s="89"/>
      <c r="UCK21" s="89"/>
      <c r="UCL21" s="89"/>
      <c r="UCM21" s="89"/>
      <c r="UCN21" s="89"/>
      <c r="UCO21" s="89"/>
      <c r="UCP21" s="89"/>
      <c r="UCQ21" s="89"/>
      <c r="UCR21" s="89"/>
      <c r="UCS21" s="89"/>
      <c r="UCT21" s="89"/>
      <c r="UCU21" s="89"/>
      <c r="UCV21" s="89"/>
      <c r="UCW21" s="89"/>
      <c r="UCX21" s="89"/>
      <c r="UCY21" s="89"/>
      <c r="UCZ21" s="89"/>
      <c r="UDA21" s="89"/>
      <c r="UDB21" s="89"/>
      <c r="UDC21" s="89"/>
      <c r="UDD21" s="89"/>
      <c r="UDE21" s="89"/>
      <c r="UDF21" s="89"/>
      <c r="UDG21" s="89"/>
      <c r="UDH21" s="89"/>
      <c r="UDI21" s="89"/>
      <c r="UDJ21" s="89"/>
      <c r="UDK21" s="89"/>
      <c r="UDL21" s="89"/>
      <c r="UDM21" s="89"/>
      <c r="UDN21" s="89"/>
      <c r="UDO21" s="89"/>
      <c r="UDP21" s="89"/>
      <c r="UDQ21" s="89"/>
      <c r="UDR21" s="89"/>
      <c r="UDS21" s="89"/>
      <c r="UDT21" s="89"/>
      <c r="UDU21" s="89"/>
      <c r="UDV21" s="89"/>
      <c r="UDW21" s="89"/>
      <c r="UDX21" s="89"/>
      <c r="UDY21" s="89"/>
      <c r="UDZ21" s="89"/>
      <c r="UEA21" s="89"/>
      <c r="UEB21" s="89"/>
      <c r="UEC21" s="89"/>
      <c r="UED21" s="89"/>
      <c r="UEE21" s="89"/>
      <c r="UEF21" s="89"/>
      <c r="UEG21" s="89"/>
      <c r="UEH21" s="89"/>
      <c r="UEI21" s="89"/>
      <c r="UEJ21" s="89"/>
      <c r="UEK21" s="89"/>
      <c r="UEL21" s="89"/>
      <c r="UEM21" s="89"/>
      <c r="UEN21" s="89"/>
      <c r="UEO21" s="89"/>
      <c r="UEP21" s="89"/>
      <c r="UEQ21" s="89"/>
      <c r="UER21" s="89"/>
      <c r="UES21" s="89"/>
      <c r="UET21" s="89"/>
      <c r="UEU21" s="89"/>
      <c r="UEV21" s="89"/>
      <c r="UEW21" s="89"/>
      <c r="UEX21" s="89"/>
      <c r="UEY21" s="89"/>
      <c r="UEZ21" s="89"/>
      <c r="UFA21" s="89"/>
      <c r="UFB21" s="89"/>
      <c r="UFC21" s="89"/>
      <c r="UFD21" s="89"/>
      <c r="UFE21" s="89"/>
      <c r="UFF21" s="89"/>
      <c r="UFG21" s="89"/>
      <c r="UFH21" s="89"/>
      <c r="UFI21" s="89"/>
      <c r="UFJ21" s="89"/>
      <c r="UFK21" s="89"/>
      <c r="UFL21" s="89"/>
      <c r="UFM21" s="89"/>
      <c r="UFN21" s="89"/>
      <c r="UFO21" s="89"/>
      <c r="UFP21" s="89"/>
      <c r="UFQ21" s="89"/>
      <c r="UFR21" s="89"/>
      <c r="UFS21" s="89"/>
      <c r="UFT21" s="89"/>
      <c r="UFU21" s="89"/>
      <c r="UFV21" s="89"/>
      <c r="UFW21" s="89"/>
      <c r="UFX21" s="89"/>
      <c r="UFY21" s="89"/>
      <c r="UFZ21" s="89"/>
      <c r="UGA21" s="89"/>
      <c r="UGB21" s="89"/>
      <c r="UGC21" s="89"/>
      <c r="UGD21" s="89"/>
      <c r="UGE21" s="89"/>
      <c r="UGF21" s="89"/>
      <c r="UGG21" s="89"/>
      <c r="UGH21" s="89"/>
      <c r="UGI21" s="89"/>
      <c r="UGJ21" s="89"/>
      <c r="UGK21" s="89"/>
      <c r="UGL21" s="89"/>
      <c r="UGM21" s="89"/>
      <c r="UGN21" s="89"/>
      <c r="UGO21" s="89"/>
      <c r="UGP21" s="89"/>
      <c r="UGQ21" s="89"/>
      <c r="UGR21" s="89"/>
      <c r="UGS21" s="89"/>
      <c r="UGT21" s="89"/>
      <c r="UGU21" s="89"/>
      <c r="UGV21" s="89"/>
      <c r="UGW21" s="89"/>
      <c r="UGX21" s="89"/>
      <c r="UGY21" s="89"/>
      <c r="UGZ21" s="89"/>
      <c r="UHA21" s="89"/>
      <c r="UHB21" s="89"/>
      <c r="UHC21" s="89"/>
      <c r="UHD21" s="89"/>
      <c r="UHE21" s="89"/>
      <c r="UHF21" s="89"/>
      <c r="UHG21" s="89"/>
      <c r="UHH21" s="89"/>
      <c r="UHI21" s="89"/>
      <c r="UHJ21" s="89"/>
      <c r="UHK21" s="89"/>
      <c r="UHL21" s="89"/>
      <c r="UHM21" s="89"/>
      <c r="UHN21" s="89"/>
      <c r="UHO21" s="89"/>
      <c r="UHP21" s="89"/>
      <c r="UHQ21" s="89"/>
      <c r="UHR21" s="89"/>
      <c r="UHS21" s="89"/>
      <c r="UHT21" s="89"/>
      <c r="UHU21" s="89"/>
      <c r="UHV21" s="89"/>
      <c r="UHW21" s="89"/>
      <c r="UHX21" s="89"/>
      <c r="UHY21" s="89"/>
      <c r="UHZ21" s="89"/>
      <c r="UIA21" s="89"/>
      <c r="UIB21" s="89"/>
      <c r="UIC21" s="89"/>
      <c r="UID21" s="89"/>
      <c r="UIE21" s="89"/>
      <c r="UIF21" s="89"/>
      <c r="UIG21" s="89"/>
      <c r="UIH21" s="89"/>
      <c r="UII21" s="89"/>
      <c r="UIJ21" s="89"/>
      <c r="UIK21" s="89"/>
      <c r="UIL21" s="89"/>
      <c r="UIM21" s="89"/>
      <c r="UIN21" s="89"/>
      <c r="UIO21" s="89"/>
      <c r="UIP21" s="89"/>
      <c r="UIQ21" s="89"/>
      <c r="UIR21" s="89"/>
      <c r="UIS21" s="89"/>
      <c r="UIT21" s="89"/>
      <c r="UIU21" s="89"/>
      <c r="UIV21" s="89"/>
      <c r="UIW21" s="89"/>
      <c r="UIX21" s="89"/>
      <c r="UIY21" s="89"/>
      <c r="UIZ21" s="89"/>
      <c r="UJA21" s="89"/>
      <c r="UJB21" s="89"/>
      <c r="UJC21" s="89"/>
      <c r="UJD21" s="89"/>
      <c r="UJE21" s="89"/>
      <c r="UJF21" s="89"/>
      <c r="UJG21" s="89"/>
      <c r="UJH21" s="89"/>
      <c r="UJI21" s="89"/>
      <c r="UJJ21" s="89"/>
      <c r="UJK21" s="89"/>
      <c r="UJL21" s="89"/>
      <c r="UJM21" s="89"/>
      <c r="UJN21" s="89"/>
      <c r="UJO21" s="89"/>
      <c r="UJP21" s="89"/>
      <c r="UJQ21" s="89"/>
      <c r="UJR21" s="89"/>
      <c r="UJS21" s="89"/>
      <c r="UJT21" s="89"/>
      <c r="UJU21" s="89"/>
      <c r="UJV21" s="89"/>
      <c r="UJW21" s="89"/>
      <c r="UJX21" s="89"/>
      <c r="UJY21" s="89"/>
      <c r="UJZ21" s="89"/>
      <c r="UKA21" s="89"/>
      <c r="UKB21" s="89"/>
      <c r="UKC21" s="89"/>
      <c r="UKD21" s="89"/>
      <c r="UKE21" s="89"/>
      <c r="UKF21" s="89"/>
      <c r="UKG21" s="89"/>
      <c r="UKH21" s="89"/>
      <c r="UKI21" s="89"/>
      <c r="UKJ21" s="89"/>
      <c r="UKK21" s="89"/>
      <c r="UKL21" s="89"/>
      <c r="UKM21" s="89"/>
      <c r="UKN21" s="89"/>
      <c r="UKO21" s="89"/>
      <c r="UKP21" s="89"/>
      <c r="UKQ21" s="89"/>
      <c r="UKR21" s="89"/>
      <c r="UKS21" s="89"/>
      <c r="UKT21" s="89"/>
      <c r="UKU21" s="89"/>
      <c r="UKV21" s="89"/>
      <c r="UKW21" s="89"/>
      <c r="UKX21" s="89"/>
      <c r="UKY21" s="89"/>
      <c r="UKZ21" s="89"/>
      <c r="ULA21" s="89"/>
      <c r="ULB21" s="89"/>
      <c r="ULC21" s="89"/>
      <c r="ULD21" s="89"/>
      <c r="ULE21" s="89"/>
      <c r="ULF21" s="89"/>
      <c r="ULG21" s="89"/>
      <c r="ULH21" s="89"/>
      <c r="ULI21" s="89"/>
      <c r="ULJ21" s="89"/>
      <c r="ULK21" s="89"/>
      <c r="ULL21" s="89"/>
      <c r="ULM21" s="89"/>
      <c r="ULN21" s="89"/>
      <c r="ULO21" s="89"/>
      <c r="ULP21" s="89"/>
      <c r="ULQ21" s="89"/>
      <c r="ULR21" s="89"/>
      <c r="ULS21" s="89"/>
      <c r="ULT21" s="89"/>
      <c r="ULU21" s="89"/>
      <c r="ULV21" s="89"/>
      <c r="ULW21" s="89"/>
      <c r="ULX21" s="89"/>
      <c r="ULY21" s="89"/>
      <c r="ULZ21" s="89"/>
      <c r="UMA21" s="89"/>
      <c r="UMB21" s="89"/>
      <c r="UMC21" s="89"/>
      <c r="UMD21" s="89"/>
      <c r="UME21" s="89"/>
      <c r="UMF21" s="89"/>
      <c r="UMG21" s="89"/>
      <c r="UMH21" s="89"/>
      <c r="UMI21" s="89"/>
      <c r="UMJ21" s="89"/>
      <c r="UMK21" s="89"/>
      <c r="UML21" s="89"/>
      <c r="UMM21" s="89"/>
      <c r="UMN21" s="89"/>
      <c r="UMO21" s="89"/>
      <c r="UMP21" s="89"/>
      <c r="UMQ21" s="89"/>
      <c r="UMR21" s="89"/>
      <c r="UMS21" s="89"/>
      <c r="UMT21" s="89"/>
      <c r="UMU21" s="89"/>
      <c r="UMV21" s="89"/>
      <c r="UMW21" s="89"/>
      <c r="UMX21" s="89"/>
      <c r="UMY21" s="89"/>
      <c r="UMZ21" s="89"/>
      <c r="UNA21" s="89"/>
      <c r="UNB21" s="89"/>
      <c r="UNC21" s="89"/>
      <c r="UND21" s="89"/>
      <c r="UNE21" s="89"/>
      <c r="UNF21" s="89"/>
      <c r="UNG21" s="89"/>
      <c r="UNH21" s="89"/>
      <c r="UNI21" s="89"/>
      <c r="UNJ21" s="89"/>
      <c r="UNK21" s="89"/>
      <c r="UNL21" s="89"/>
      <c r="UNM21" s="89"/>
      <c r="UNN21" s="89"/>
      <c r="UNO21" s="89"/>
      <c r="UNP21" s="89"/>
      <c r="UNQ21" s="89"/>
      <c r="UNR21" s="89"/>
      <c r="UNS21" s="89"/>
      <c r="UNT21" s="89"/>
      <c r="UNU21" s="89"/>
      <c r="UNV21" s="89"/>
      <c r="UNW21" s="89"/>
      <c r="UNX21" s="89"/>
      <c r="UNY21" s="89"/>
      <c r="UNZ21" s="89"/>
      <c r="UOA21" s="89"/>
      <c r="UOB21" s="89"/>
      <c r="UOC21" s="89"/>
      <c r="UOD21" s="89"/>
      <c r="UOE21" s="89"/>
      <c r="UOF21" s="89"/>
      <c r="UOG21" s="89"/>
      <c r="UOH21" s="89"/>
      <c r="UOI21" s="89"/>
      <c r="UOJ21" s="89"/>
      <c r="UOK21" s="89"/>
      <c r="UOL21" s="89"/>
      <c r="UOM21" s="89"/>
      <c r="UON21" s="89"/>
      <c r="UOO21" s="89"/>
      <c r="UOP21" s="89"/>
      <c r="UOQ21" s="89"/>
      <c r="UOR21" s="89"/>
      <c r="UOS21" s="89"/>
      <c r="UOT21" s="89"/>
      <c r="UOU21" s="89"/>
      <c r="UOV21" s="89"/>
      <c r="UOW21" s="89"/>
      <c r="UOX21" s="89"/>
      <c r="UOY21" s="89"/>
      <c r="UOZ21" s="89"/>
      <c r="UPA21" s="89"/>
      <c r="UPB21" s="89"/>
      <c r="UPC21" s="89"/>
      <c r="UPD21" s="89"/>
      <c r="UPE21" s="89"/>
      <c r="UPF21" s="89"/>
      <c r="UPG21" s="89"/>
      <c r="UPH21" s="89"/>
      <c r="UPI21" s="89"/>
      <c r="UPJ21" s="89"/>
      <c r="UPK21" s="89"/>
      <c r="UPL21" s="89"/>
      <c r="UPM21" s="89"/>
      <c r="UPN21" s="89"/>
      <c r="UPO21" s="89"/>
      <c r="UPP21" s="89"/>
      <c r="UPQ21" s="89"/>
      <c r="UPR21" s="89"/>
      <c r="UPS21" s="89"/>
      <c r="UPT21" s="89"/>
      <c r="UPU21" s="89"/>
      <c r="UPV21" s="89"/>
      <c r="UPW21" s="89"/>
      <c r="UPX21" s="89"/>
      <c r="UPY21" s="89"/>
      <c r="UPZ21" s="89"/>
      <c r="UQA21" s="89"/>
      <c r="UQB21" s="89"/>
      <c r="UQC21" s="89"/>
      <c r="UQD21" s="89"/>
      <c r="UQE21" s="89"/>
      <c r="UQF21" s="89"/>
      <c r="UQG21" s="89"/>
      <c r="UQH21" s="89"/>
      <c r="UQI21" s="89"/>
      <c r="UQJ21" s="89"/>
      <c r="UQK21" s="89"/>
      <c r="UQL21" s="89"/>
      <c r="UQM21" s="89"/>
      <c r="UQN21" s="89"/>
      <c r="UQO21" s="89"/>
      <c r="UQP21" s="89"/>
      <c r="UQQ21" s="89"/>
      <c r="UQR21" s="89"/>
      <c r="UQS21" s="89"/>
      <c r="UQT21" s="89"/>
      <c r="UQU21" s="89"/>
      <c r="UQV21" s="89"/>
      <c r="UQW21" s="89"/>
      <c r="UQX21" s="89"/>
      <c r="UQY21" s="89"/>
      <c r="UQZ21" s="89"/>
      <c r="URA21" s="89"/>
      <c r="URB21" s="89"/>
      <c r="URC21" s="89"/>
      <c r="URD21" s="89"/>
      <c r="URE21" s="89"/>
      <c r="URF21" s="89"/>
      <c r="URG21" s="89"/>
      <c r="URH21" s="89"/>
      <c r="URI21" s="89"/>
      <c r="URJ21" s="89"/>
      <c r="URK21" s="89"/>
      <c r="URL21" s="89"/>
      <c r="URM21" s="89"/>
      <c r="URN21" s="89"/>
      <c r="URO21" s="89"/>
      <c r="URP21" s="89"/>
      <c r="URQ21" s="89"/>
      <c r="URR21" s="89"/>
      <c r="URS21" s="89"/>
      <c r="URT21" s="89"/>
      <c r="URU21" s="89"/>
      <c r="URV21" s="89"/>
      <c r="URW21" s="89"/>
      <c r="URX21" s="89"/>
      <c r="URY21" s="89"/>
      <c r="URZ21" s="89"/>
      <c r="USA21" s="89"/>
      <c r="USB21" s="89"/>
      <c r="USC21" s="89"/>
      <c r="USD21" s="89"/>
      <c r="USE21" s="89"/>
      <c r="USF21" s="89"/>
      <c r="USG21" s="89"/>
      <c r="USH21" s="89"/>
      <c r="USI21" s="89"/>
      <c r="USJ21" s="89"/>
      <c r="USK21" s="89"/>
      <c r="USL21" s="89"/>
      <c r="USM21" s="89"/>
      <c r="USN21" s="89"/>
      <c r="USO21" s="89"/>
      <c r="USP21" s="89"/>
      <c r="USQ21" s="89"/>
      <c r="USR21" s="89"/>
      <c r="USS21" s="89"/>
      <c r="UST21" s="89"/>
      <c r="USU21" s="89"/>
      <c r="USV21" s="89"/>
      <c r="USW21" s="89"/>
      <c r="USX21" s="89"/>
      <c r="USY21" s="89"/>
      <c r="USZ21" s="89"/>
      <c r="UTA21" s="89"/>
      <c r="UTB21" s="89"/>
      <c r="UTC21" s="89"/>
      <c r="UTD21" s="89"/>
      <c r="UTE21" s="89"/>
      <c r="UTF21" s="89"/>
      <c r="UTG21" s="89"/>
      <c r="UTH21" s="89"/>
      <c r="UTI21" s="89"/>
      <c r="UTJ21" s="89"/>
      <c r="UTK21" s="89"/>
      <c r="UTL21" s="89"/>
      <c r="UTM21" s="89"/>
      <c r="UTN21" s="89"/>
      <c r="UTO21" s="89"/>
      <c r="UTP21" s="89"/>
      <c r="UTQ21" s="89"/>
      <c r="UTR21" s="89"/>
      <c r="UTS21" s="89"/>
      <c r="UTT21" s="89"/>
      <c r="UTU21" s="89"/>
      <c r="UTV21" s="89"/>
      <c r="UTW21" s="89"/>
      <c r="UTX21" s="89"/>
      <c r="UTY21" s="89"/>
      <c r="UTZ21" s="89"/>
      <c r="UUA21" s="89"/>
      <c r="UUB21" s="89"/>
      <c r="UUC21" s="89"/>
      <c r="UUD21" s="89"/>
      <c r="UUE21" s="89"/>
      <c r="UUF21" s="89"/>
      <c r="UUG21" s="89"/>
      <c r="UUH21" s="89"/>
      <c r="UUI21" s="89"/>
      <c r="UUJ21" s="89"/>
      <c r="UUK21" s="89"/>
      <c r="UUL21" s="89"/>
      <c r="UUM21" s="89"/>
      <c r="UUN21" s="89"/>
      <c r="UUO21" s="89"/>
      <c r="UUP21" s="89"/>
      <c r="UUQ21" s="89"/>
      <c r="UUR21" s="89"/>
      <c r="UUS21" s="89"/>
      <c r="UUT21" s="89"/>
      <c r="UUU21" s="89"/>
      <c r="UUV21" s="89"/>
      <c r="UUW21" s="89"/>
      <c r="UUX21" s="89"/>
      <c r="UUY21" s="89"/>
      <c r="UUZ21" s="89"/>
      <c r="UVA21" s="89"/>
      <c r="UVB21" s="89"/>
      <c r="UVC21" s="89"/>
      <c r="UVD21" s="89"/>
      <c r="UVE21" s="89"/>
      <c r="UVF21" s="89"/>
      <c r="UVG21" s="89"/>
      <c r="UVH21" s="89"/>
      <c r="UVI21" s="89"/>
      <c r="UVJ21" s="89"/>
      <c r="UVK21" s="89"/>
      <c r="UVL21" s="89"/>
      <c r="UVM21" s="89"/>
      <c r="UVN21" s="89"/>
      <c r="UVO21" s="89"/>
      <c r="UVP21" s="89"/>
      <c r="UVQ21" s="89"/>
      <c r="UVR21" s="89"/>
      <c r="UVS21" s="89"/>
      <c r="UVT21" s="89"/>
      <c r="UVU21" s="89"/>
      <c r="UVV21" s="89"/>
      <c r="UVW21" s="89"/>
      <c r="UVX21" s="89"/>
      <c r="UVY21" s="89"/>
      <c r="UVZ21" s="89"/>
      <c r="UWA21" s="89"/>
      <c r="UWB21" s="89"/>
      <c r="UWC21" s="89"/>
      <c r="UWD21" s="89"/>
      <c r="UWE21" s="89"/>
      <c r="UWF21" s="89"/>
      <c r="UWG21" s="89"/>
      <c r="UWH21" s="89"/>
      <c r="UWI21" s="89"/>
      <c r="UWJ21" s="89"/>
      <c r="UWK21" s="89"/>
      <c r="UWL21" s="89"/>
      <c r="UWM21" s="89"/>
      <c r="UWN21" s="89"/>
      <c r="UWO21" s="89"/>
      <c r="UWP21" s="89"/>
      <c r="UWQ21" s="89"/>
      <c r="UWR21" s="89"/>
      <c r="UWS21" s="89"/>
      <c r="UWT21" s="89"/>
      <c r="UWU21" s="89"/>
      <c r="UWV21" s="89"/>
      <c r="UWW21" s="89"/>
      <c r="UWX21" s="89"/>
      <c r="UWY21" s="89"/>
      <c r="UWZ21" s="89"/>
      <c r="UXA21" s="89"/>
      <c r="UXB21" s="89"/>
      <c r="UXC21" s="89"/>
      <c r="UXD21" s="89"/>
      <c r="UXE21" s="89"/>
      <c r="UXF21" s="89"/>
      <c r="UXG21" s="89"/>
      <c r="UXH21" s="89"/>
      <c r="UXI21" s="89"/>
      <c r="UXJ21" s="89"/>
      <c r="UXK21" s="89"/>
      <c r="UXL21" s="89"/>
      <c r="UXM21" s="89"/>
      <c r="UXN21" s="89"/>
      <c r="UXO21" s="89"/>
      <c r="UXP21" s="89"/>
      <c r="UXQ21" s="89"/>
      <c r="UXR21" s="89"/>
      <c r="UXS21" s="89"/>
      <c r="UXT21" s="89"/>
      <c r="UXU21" s="89"/>
      <c r="UXV21" s="89"/>
      <c r="UXW21" s="89"/>
      <c r="UXX21" s="89"/>
      <c r="UXY21" s="89"/>
      <c r="UXZ21" s="89"/>
      <c r="UYA21" s="89"/>
      <c r="UYB21" s="89"/>
      <c r="UYC21" s="89"/>
      <c r="UYD21" s="89"/>
      <c r="UYE21" s="89"/>
      <c r="UYF21" s="89"/>
      <c r="UYG21" s="89"/>
      <c r="UYH21" s="89"/>
      <c r="UYI21" s="89"/>
      <c r="UYJ21" s="89"/>
      <c r="UYK21" s="89"/>
      <c r="UYL21" s="89"/>
      <c r="UYM21" s="89"/>
      <c r="UYN21" s="89"/>
      <c r="UYO21" s="89"/>
      <c r="UYP21" s="89"/>
      <c r="UYQ21" s="89"/>
      <c r="UYR21" s="89"/>
      <c r="UYS21" s="89"/>
      <c r="UYT21" s="89"/>
      <c r="UYU21" s="89"/>
      <c r="UYV21" s="89"/>
      <c r="UYW21" s="89"/>
      <c r="UYX21" s="89"/>
      <c r="UYY21" s="89"/>
      <c r="UYZ21" s="89"/>
      <c r="UZA21" s="89"/>
      <c r="UZB21" s="89"/>
      <c r="UZC21" s="89"/>
      <c r="UZD21" s="89"/>
      <c r="UZE21" s="89"/>
      <c r="UZF21" s="89"/>
      <c r="UZG21" s="89"/>
      <c r="UZH21" s="89"/>
      <c r="UZI21" s="89"/>
      <c r="UZJ21" s="89"/>
      <c r="UZK21" s="89"/>
      <c r="UZL21" s="89"/>
      <c r="UZM21" s="89"/>
      <c r="UZN21" s="89"/>
      <c r="UZO21" s="89"/>
      <c r="UZP21" s="89"/>
      <c r="UZQ21" s="89"/>
      <c r="UZR21" s="89"/>
      <c r="UZS21" s="89"/>
      <c r="UZT21" s="89"/>
      <c r="UZU21" s="89"/>
      <c r="UZV21" s="89"/>
      <c r="UZW21" s="89"/>
      <c r="UZX21" s="89"/>
      <c r="UZY21" s="89"/>
      <c r="UZZ21" s="89"/>
      <c r="VAA21" s="89"/>
      <c r="VAB21" s="89"/>
      <c r="VAC21" s="89"/>
      <c r="VAD21" s="89"/>
      <c r="VAE21" s="89"/>
      <c r="VAF21" s="89"/>
      <c r="VAG21" s="89"/>
      <c r="VAH21" s="89"/>
      <c r="VAI21" s="89"/>
      <c r="VAJ21" s="89"/>
      <c r="VAK21" s="89"/>
      <c r="VAL21" s="89"/>
      <c r="VAM21" s="89"/>
      <c r="VAN21" s="89"/>
      <c r="VAO21" s="89"/>
      <c r="VAP21" s="89"/>
      <c r="VAQ21" s="89"/>
      <c r="VAR21" s="89"/>
      <c r="VAS21" s="89"/>
      <c r="VAT21" s="89"/>
      <c r="VAU21" s="89"/>
      <c r="VAV21" s="89"/>
      <c r="VAW21" s="89"/>
      <c r="VAX21" s="89"/>
      <c r="VAY21" s="89"/>
      <c r="VAZ21" s="89"/>
      <c r="VBA21" s="89"/>
      <c r="VBB21" s="89"/>
      <c r="VBC21" s="89"/>
      <c r="VBD21" s="89"/>
      <c r="VBE21" s="89"/>
      <c r="VBF21" s="89"/>
      <c r="VBG21" s="89"/>
      <c r="VBH21" s="89"/>
      <c r="VBI21" s="89"/>
      <c r="VBJ21" s="89"/>
      <c r="VBK21" s="89"/>
      <c r="VBL21" s="89"/>
      <c r="VBM21" s="89"/>
      <c r="VBN21" s="89"/>
      <c r="VBO21" s="89"/>
      <c r="VBP21" s="89"/>
      <c r="VBQ21" s="89"/>
      <c r="VBR21" s="89"/>
      <c r="VBS21" s="89"/>
      <c r="VBT21" s="89"/>
      <c r="VBU21" s="89"/>
      <c r="VBV21" s="89"/>
      <c r="VBW21" s="89"/>
      <c r="VBX21" s="89"/>
      <c r="VBY21" s="89"/>
      <c r="VBZ21" s="89"/>
      <c r="VCA21" s="89"/>
      <c r="VCB21" s="89"/>
      <c r="VCC21" s="89"/>
      <c r="VCD21" s="89"/>
      <c r="VCE21" s="89"/>
      <c r="VCF21" s="89"/>
      <c r="VCG21" s="89"/>
      <c r="VCH21" s="89"/>
      <c r="VCI21" s="89"/>
      <c r="VCJ21" s="89"/>
      <c r="VCK21" s="89"/>
      <c r="VCL21" s="89"/>
      <c r="VCM21" s="89"/>
      <c r="VCN21" s="89"/>
      <c r="VCO21" s="89"/>
      <c r="VCP21" s="89"/>
      <c r="VCQ21" s="89"/>
      <c r="VCR21" s="89"/>
      <c r="VCS21" s="89"/>
      <c r="VCT21" s="89"/>
      <c r="VCU21" s="89"/>
      <c r="VCV21" s="89"/>
      <c r="VCW21" s="89"/>
      <c r="VCX21" s="89"/>
      <c r="VCY21" s="89"/>
      <c r="VCZ21" s="89"/>
      <c r="VDA21" s="89"/>
      <c r="VDB21" s="89"/>
      <c r="VDC21" s="89"/>
      <c r="VDD21" s="89"/>
      <c r="VDE21" s="89"/>
      <c r="VDF21" s="89"/>
      <c r="VDG21" s="89"/>
      <c r="VDH21" s="89"/>
      <c r="VDI21" s="89"/>
      <c r="VDJ21" s="89"/>
      <c r="VDK21" s="89"/>
      <c r="VDL21" s="89"/>
      <c r="VDM21" s="89"/>
      <c r="VDN21" s="89"/>
      <c r="VDO21" s="89"/>
      <c r="VDP21" s="89"/>
      <c r="VDQ21" s="89"/>
      <c r="VDR21" s="89"/>
      <c r="VDS21" s="89"/>
      <c r="VDT21" s="89"/>
      <c r="VDU21" s="89"/>
      <c r="VDV21" s="89"/>
      <c r="VDW21" s="89"/>
      <c r="VDX21" s="89"/>
      <c r="VDY21" s="89"/>
      <c r="VDZ21" s="89"/>
      <c r="VEA21" s="89"/>
      <c r="VEB21" s="89"/>
      <c r="VEC21" s="89"/>
      <c r="VED21" s="89"/>
      <c r="VEE21" s="89"/>
      <c r="VEF21" s="89"/>
      <c r="VEG21" s="89"/>
      <c r="VEH21" s="89"/>
      <c r="VEI21" s="89"/>
      <c r="VEJ21" s="89"/>
      <c r="VEK21" s="89"/>
      <c r="VEL21" s="89"/>
      <c r="VEM21" s="89"/>
      <c r="VEN21" s="89"/>
      <c r="VEO21" s="89"/>
      <c r="VEP21" s="89"/>
      <c r="VEQ21" s="89"/>
      <c r="VER21" s="89"/>
      <c r="VES21" s="89"/>
      <c r="VET21" s="89"/>
      <c r="VEU21" s="89"/>
      <c r="VEV21" s="89"/>
      <c r="VEW21" s="89"/>
      <c r="VEX21" s="89"/>
      <c r="VEY21" s="89"/>
      <c r="VEZ21" s="89"/>
      <c r="VFA21" s="89"/>
      <c r="VFB21" s="89"/>
      <c r="VFC21" s="89"/>
      <c r="VFD21" s="89"/>
      <c r="VFE21" s="89"/>
      <c r="VFF21" s="89"/>
      <c r="VFG21" s="89"/>
      <c r="VFH21" s="89"/>
      <c r="VFI21" s="89"/>
      <c r="VFJ21" s="89"/>
      <c r="VFK21" s="89"/>
      <c r="VFL21" s="89"/>
      <c r="VFM21" s="89"/>
      <c r="VFN21" s="89"/>
      <c r="VFO21" s="89"/>
      <c r="VFP21" s="89"/>
      <c r="VFQ21" s="89"/>
      <c r="VFR21" s="89"/>
      <c r="VFS21" s="89"/>
      <c r="VFT21" s="89"/>
      <c r="VFU21" s="89"/>
      <c r="VFV21" s="89"/>
      <c r="VFW21" s="89"/>
      <c r="VFX21" s="89"/>
      <c r="VFY21" s="89"/>
      <c r="VFZ21" s="89"/>
      <c r="VGA21" s="89"/>
      <c r="VGB21" s="89"/>
      <c r="VGC21" s="89"/>
      <c r="VGD21" s="89"/>
      <c r="VGE21" s="89"/>
      <c r="VGF21" s="89"/>
      <c r="VGG21" s="89"/>
      <c r="VGH21" s="89"/>
      <c r="VGI21" s="89"/>
      <c r="VGJ21" s="89"/>
      <c r="VGK21" s="89"/>
      <c r="VGL21" s="89"/>
      <c r="VGM21" s="89"/>
      <c r="VGN21" s="89"/>
      <c r="VGO21" s="89"/>
      <c r="VGP21" s="89"/>
      <c r="VGQ21" s="89"/>
      <c r="VGR21" s="89"/>
      <c r="VGS21" s="89"/>
      <c r="VGT21" s="89"/>
      <c r="VGU21" s="89"/>
      <c r="VGV21" s="89"/>
      <c r="VGW21" s="89"/>
      <c r="VGX21" s="89"/>
      <c r="VGY21" s="89"/>
      <c r="VGZ21" s="89"/>
      <c r="VHA21" s="89"/>
      <c r="VHB21" s="89"/>
      <c r="VHC21" s="89"/>
      <c r="VHD21" s="89"/>
      <c r="VHE21" s="89"/>
      <c r="VHF21" s="89"/>
      <c r="VHG21" s="89"/>
      <c r="VHH21" s="89"/>
      <c r="VHI21" s="89"/>
      <c r="VHJ21" s="89"/>
      <c r="VHK21" s="89"/>
      <c r="VHL21" s="89"/>
      <c r="VHM21" s="89"/>
      <c r="VHN21" s="89"/>
      <c r="VHO21" s="89"/>
      <c r="VHP21" s="89"/>
      <c r="VHQ21" s="89"/>
      <c r="VHR21" s="89"/>
      <c r="VHS21" s="89"/>
      <c r="VHT21" s="89"/>
      <c r="VHU21" s="89"/>
      <c r="VHV21" s="89"/>
      <c r="VHW21" s="89"/>
      <c r="VHX21" s="89"/>
      <c r="VHY21" s="89"/>
      <c r="VHZ21" s="89"/>
      <c r="VIA21" s="89"/>
      <c r="VIB21" s="89"/>
      <c r="VIC21" s="89"/>
      <c r="VID21" s="89"/>
      <c r="VIE21" s="89"/>
      <c r="VIF21" s="89"/>
      <c r="VIG21" s="89"/>
      <c r="VIH21" s="89"/>
      <c r="VII21" s="89"/>
      <c r="VIJ21" s="89"/>
      <c r="VIK21" s="89"/>
      <c r="VIL21" s="89"/>
      <c r="VIM21" s="89"/>
      <c r="VIN21" s="89"/>
      <c r="VIO21" s="89"/>
      <c r="VIP21" s="89"/>
      <c r="VIQ21" s="89"/>
      <c r="VIR21" s="89"/>
      <c r="VIS21" s="89"/>
      <c r="VIT21" s="89"/>
      <c r="VIU21" s="89"/>
      <c r="VIV21" s="89"/>
      <c r="VIW21" s="89"/>
      <c r="VIX21" s="89"/>
      <c r="VIY21" s="89"/>
      <c r="VIZ21" s="89"/>
      <c r="VJA21" s="89"/>
      <c r="VJB21" s="89"/>
      <c r="VJC21" s="89"/>
      <c r="VJD21" s="89"/>
      <c r="VJE21" s="89"/>
      <c r="VJF21" s="89"/>
      <c r="VJG21" s="89"/>
      <c r="VJH21" s="89"/>
      <c r="VJI21" s="89"/>
      <c r="VJJ21" s="89"/>
      <c r="VJK21" s="89"/>
      <c r="VJL21" s="89"/>
      <c r="VJM21" s="89"/>
      <c r="VJN21" s="89"/>
      <c r="VJO21" s="89"/>
      <c r="VJP21" s="89"/>
      <c r="VJQ21" s="89"/>
      <c r="VJR21" s="89"/>
      <c r="VJS21" s="89"/>
      <c r="VJT21" s="89"/>
      <c r="VJU21" s="89"/>
      <c r="VJV21" s="89"/>
      <c r="VJW21" s="89"/>
      <c r="VJX21" s="89"/>
      <c r="VJY21" s="89"/>
      <c r="VJZ21" s="89"/>
      <c r="VKA21" s="89"/>
      <c r="VKB21" s="89"/>
      <c r="VKC21" s="89"/>
      <c r="VKD21" s="89"/>
      <c r="VKE21" s="89"/>
      <c r="VKF21" s="89"/>
      <c r="VKG21" s="89"/>
      <c r="VKH21" s="89"/>
      <c r="VKI21" s="89"/>
      <c r="VKJ21" s="89"/>
      <c r="VKK21" s="89"/>
      <c r="VKL21" s="89"/>
      <c r="VKM21" s="89"/>
      <c r="VKN21" s="89"/>
      <c r="VKO21" s="89"/>
      <c r="VKP21" s="89"/>
      <c r="VKQ21" s="89"/>
      <c r="VKR21" s="89"/>
      <c r="VKS21" s="89"/>
      <c r="VKT21" s="89"/>
      <c r="VKU21" s="89"/>
      <c r="VKV21" s="89"/>
      <c r="VKW21" s="89"/>
      <c r="VKX21" s="89"/>
      <c r="VKY21" s="89"/>
      <c r="VKZ21" s="89"/>
      <c r="VLA21" s="89"/>
      <c r="VLB21" s="89"/>
      <c r="VLC21" s="89"/>
      <c r="VLD21" s="89"/>
      <c r="VLE21" s="89"/>
      <c r="VLF21" s="89"/>
      <c r="VLG21" s="89"/>
      <c r="VLH21" s="89"/>
      <c r="VLI21" s="89"/>
      <c r="VLJ21" s="89"/>
      <c r="VLK21" s="89"/>
      <c r="VLL21" s="89"/>
      <c r="VLM21" s="89"/>
      <c r="VLN21" s="89"/>
      <c r="VLO21" s="89"/>
      <c r="VLP21" s="89"/>
      <c r="VLQ21" s="89"/>
      <c r="VLR21" s="89"/>
      <c r="VLS21" s="89"/>
      <c r="VLT21" s="89"/>
      <c r="VLU21" s="89"/>
      <c r="VLV21" s="89"/>
      <c r="VLW21" s="89"/>
      <c r="VLX21" s="89"/>
      <c r="VLY21" s="89"/>
      <c r="VLZ21" s="89"/>
      <c r="VMA21" s="89"/>
      <c r="VMB21" s="89"/>
      <c r="VMC21" s="89"/>
      <c r="VMD21" s="89"/>
      <c r="VME21" s="89"/>
      <c r="VMF21" s="89"/>
      <c r="VMG21" s="89"/>
      <c r="VMH21" s="89"/>
      <c r="VMI21" s="89"/>
      <c r="VMJ21" s="89"/>
      <c r="VMK21" s="89"/>
      <c r="VML21" s="89"/>
      <c r="VMM21" s="89"/>
      <c r="VMN21" s="89"/>
      <c r="VMO21" s="89"/>
      <c r="VMP21" s="89"/>
      <c r="VMQ21" s="89"/>
      <c r="VMR21" s="89"/>
      <c r="VMS21" s="89"/>
      <c r="VMT21" s="89"/>
      <c r="VMU21" s="89"/>
      <c r="VMV21" s="89"/>
      <c r="VMW21" s="89"/>
      <c r="VMX21" s="89"/>
      <c r="VMY21" s="89"/>
      <c r="VMZ21" s="89"/>
      <c r="VNA21" s="89"/>
      <c r="VNB21" s="89"/>
      <c r="VNC21" s="89"/>
      <c r="VND21" s="89"/>
      <c r="VNE21" s="89"/>
      <c r="VNF21" s="89"/>
      <c r="VNG21" s="89"/>
      <c r="VNH21" s="89"/>
      <c r="VNI21" s="89"/>
      <c r="VNJ21" s="89"/>
      <c r="VNK21" s="89"/>
      <c r="VNL21" s="89"/>
      <c r="VNM21" s="89"/>
      <c r="VNN21" s="89"/>
      <c r="VNO21" s="89"/>
      <c r="VNP21" s="89"/>
      <c r="VNQ21" s="89"/>
      <c r="VNR21" s="89"/>
      <c r="VNS21" s="89"/>
      <c r="VNT21" s="89"/>
      <c r="VNU21" s="89"/>
      <c r="VNV21" s="89"/>
      <c r="VNW21" s="89"/>
      <c r="VNX21" s="89"/>
      <c r="VNY21" s="89"/>
      <c r="VNZ21" s="89"/>
      <c r="VOA21" s="89"/>
      <c r="VOB21" s="89"/>
      <c r="VOC21" s="89"/>
      <c r="VOD21" s="89"/>
      <c r="VOE21" s="89"/>
      <c r="VOF21" s="89"/>
      <c r="VOG21" s="89"/>
      <c r="VOH21" s="89"/>
      <c r="VOI21" s="89"/>
      <c r="VOJ21" s="89"/>
      <c r="VOK21" s="89"/>
      <c r="VOL21" s="89"/>
      <c r="VOM21" s="89"/>
      <c r="VON21" s="89"/>
      <c r="VOO21" s="89"/>
      <c r="VOP21" s="89"/>
      <c r="VOQ21" s="89"/>
      <c r="VOR21" s="89"/>
      <c r="VOS21" s="89"/>
      <c r="VOT21" s="89"/>
      <c r="VOU21" s="89"/>
      <c r="VOV21" s="89"/>
      <c r="VOW21" s="89"/>
      <c r="VOX21" s="89"/>
      <c r="VOY21" s="89"/>
      <c r="VOZ21" s="89"/>
      <c r="VPA21" s="89"/>
      <c r="VPB21" s="89"/>
      <c r="VPC21" s="89"/>
      <c r="VPD21" s="89"/>
      <c r="VPE21" s="89"/>
      <c r="VPF21" s="89"/>
      <c r="VPG21" s="89"/>
      <c r="VPH21" s="89"/>
      <c r="VPI21" s="89"/>
      <c r="VPJ21" s="89"/>
      <c r="VPK21" s="89"/>
      <c r="VPL21" s="89"/>
      <c r="VPM21" s="89"/>
      <c r="VPN21" s="89"/>
      <c r="VPO21" s="89"/>
      <c r="VPP21" s="89"/>
      <c r="VPQ21" s="89"/>
      <c r="VPR21" s="89"/>
      <c r="VPS21" s="89"/>
      <c r="VPT21" s="89"/>
      <c r="VPU21" s="89"/>
      <c r="VPV21" s="89"/>
      <c r="VPW21" s="89"/>
      <c r="VPX21" s="89"/>
      <c r="VPY21" s="89"/>
      <c r="VPZ21" s="89"/>
      <c r="VQA21" s="89"/>
      <c r="VQB21" s="89"/>
      <c r="VQC21" s="89"/>
      <c r="VQD21" s="89"/>
      <c r="VQE21" s="89"/>
      <c r="VQF21" s="89"/>
      <c r="VQG21" s="89"/>
      <c r="VQH21" s="89"/>
      <c r="VQI21" s="89"/>
      <c r="VQJ21" s="89"/>
      <c r="VQK21" s="89"/>
      <c r="VQL21" s="89"/>
      <c r="VQM21" s="89"/>
      <c r="VQN21" s="89"/>
      <c r="VQO21" s="89"/>
      <c r="VQP21" s="89"/>
      <c r="VQQ21" s="89"/>
      <c r="VQR21" s="89"/>
      <c r="VQS21" s="89"/>
      <c r="VQT21" s="89"/>
      <c r="VQU21" s="89"/>
      <c r="VQV21" s="89"/>
      <c r="VQW21" s="89"/>
      <c r="VQX21" s="89"/>
      <c r="VQY21" s="89"/>
      <c r="VQZ21" s="89"/>
      <c r="VRA21" s="89"/>
      <c r="VRB21" s="89"/>
      <c r="VRC21" s="89"/>
      <c r="VRD21" s="89"/>
      <c r="VRE21" s="89"/>
      <c r="VRF21" s="89"/>
      <c r="VRG21" s="89"/>
      <c r="VRH21" s="89"/>
      <c r="VRI21" s="89"/>
      <c r="VRJ21" s="89"/>
      <c r="VRK21" s="89"/>
      <c r="VRL21" s="89"/>
      <c r="VRM21" s="89"/>
      <c r="VRN21" s="89"/>
      <c r="VRO21" s="89"/>
      <c r="VRP21" s="89"/>
      <c r="VRQ21" s="89"/>
      <c r="VRR21" s="89"/>
      <c r="VRS21" s="89"/>
      <c r="VRT21" s="89"/>
      <c r="VRU21" s="89"/>
      <c r="VRV21" s="89"/>
      <c r="VRW21" s="89"/>
      <c r="VRX21" s="89"/>
      <c r="VRY21" s="89"/>
      <c r="VRZ21" s="89"/>
      <c r="VSA21" s="89"/>
      <c r="VSB21" s="89"/>
      <c r="VSC21" s="89"/>
      <c r="VSD21" s="89"/>
      <c r="VSE21" s="89"/>
      <c r="VSF21" s="89"/>
      <c r="VSG21" s="89"/>
      <c r="VSH21" s="89"/>
      <c r="VSI21" s="89"/>
      <c r="VSJ21" s="89"/>
      <c r="VSK21" s="89"/>
      <c r="VSL21" s="89"/>
      <c r="VSM21" s="89"/>
      <c r="VSN21" s="89"/>
      <c r="VSO21" s="89"/>
      <c r="VSP21" s="89"/>
      <c r="VSQ21" s="89"/>
      <c r="VSR21" s="89"/>
      <c r="VSS21" s="89"/>
      <c r="VST21" s="89"/>
      <c r="VSU21" s="89"/>
      <c r="VSV21" s="89"/>
      <c r="VSW21" s="89"/>
      <c r="VSX21" s="89"/>
      <c r="VSY21" s="89"/>
      <c r="VSZ21" s="89"/>
      <c r="VTA21" s="89"/>
      <c r="VTB21" s="89"/>
      <c r="VTC21" s="89"/>
      <c r="VTD21" s="89"/>
      <c r="VTE21" s="89"/>
      <c r="VTF21" s="89"/>
      <c r="VTG21" s="89"/>
      <c r="VTH21" s="89"/>
      <c r="VTI21" s="89"/>
      <c r="VTJ21" s="89"/>
      <c r="VTK21" s="89"/>
      <c r="VTL21" s="89"/>
      <c r="VTM21" s="89"/>
      <c r="VTN21" s="89"/>
      <c r="VTO21" s="89"/>
      <c r="VTP21" s="89"/>
      <c r="VTQ21" s="89"/>
      <c r="VTR21" s="89"/>
      <c r="VTS21" s="89"/>
      <c r="VTT21" s="89"/>
      <c r="VTU21" s="89"/>
      <c r="VTV21" s="89"/>
      <c r="VTW21" s="89"/>
      <c r="VTX21" s="89"/>
      <c r="VTY21" s="89"/>
      <c r="VTZ21" s="89"/>
      <c r="VUA21" s="89"/>
      <c r="VUB21" s="89"/>
      <c r="VUC21" s="89"/>
      <c r="VUD21" s="89"/>
      <c r="VUE21" s="89"/>
      <c r="VUF21" s="89"/>
      <c r="VUG21" s="89"/>
      <c r="VUH21" s="89"/>
      <c r="VUI21" s="89"/>
      <c r="VUJ21" s="89"/>
      <c r="VUK21" s="89"/>
      <c r="VUL21" s="89"/>
      <c r="VUM21" s="89"/>
      <c r="VUN21" s="89"/>
      <c r="VUO21" s="89"/>
      <c r="VUP21" s="89"/>
      <c r="VUQ21" s="89"/>
      <c r="VUR21" s="89"/>
      <c r="VUS21" s="89"/>
      <c r="VUT21" s="89"/>
      <c r="VUU21" s="89"/>
      <c r="VUV21" s="89"/>
      <c r="VUW21" s="89"/>
      <c r="VUX21" s="89"/>
      <c r="VUY21" s="89"/>
      <c r="VUZ21" s="89"/>
      <c r="VVA21" s="89"/>
      <c r="VVB21" s="89"/>
      <c r="VVC21" s="89"/>
      <c r="VVD21" s="89"/>
      <c r="VVE21" s="89"/>
      <c r="VVF21" s="89"/>
      <c r="VVG21" s="89"/>
      <c r="VVH21" s="89"/>
      <c r="VVI21" s="89"/>
      <c r="VVJ21" s="89"/>
      <c r="VVK21" s="89"/>
      <c r="VVL21" s="89"/>
      <c r="VVM21" s="89"/>
      <c r="VVN21" s="89"/>
      <c r="VVO21" s="89"/>
      <c r="VVP21" s="89"/>
      <c r="VVQ21" s="89"/>
      <c r="VVR21" s="89"/>
      <c r="VVS21" s="89"/>
      <c r="VVT21" s="89"/>
      <c r="VVU21" s="89"/>
      <c r="VVV21" s="89"/>
      <c r="VVW21" s="89"/>
      <c r="VVX21" s="89"/>
      <c r="VVY21" s="89"/>
      <c r="VVZ21" s="89"/>
      <c r="VWA21" s="89"/>
      <c r="VWB21" s="89"/>
      <c r="VWC21" s="89"/>
      <c r="VWD21" s="89"/>
      <c r="VWE21" s="89"/>
      <c r="VWF21" s="89"/>
      <c r="VWG21" s="89"/>
      <c r="VWH21" s="89"/>
      <c r="VWI21" s="89"/>
      <c r="VWJ21" s="89"/>
      <c r="VWK21" s="89"/>
      <c r="VWL21" s="89"/>
      <c r="VWM21" s="89"/>
      <c r="VWN21" s="89"/>
      <c r="VWO21" s="89"/>
      <c r="VWP21" s="89"/>
      <c r="VWQ21" s="89"/>
      <c r="VWR21" s="89"/>
      <c r="VWS21" s="89"/>
      <c r="VWT21" s="89"/>
      <c r="VWU21" s="89"/>
      <c r="VWV21" s="89"/>
      <c r="VWW21" s="89"/>
      <c r="VWX21" s="89"/>
      <c r="VWY21" s="89"/>
      <c r="VWZ21" s="89"/>
      <c r="VXA21" s="89"/>
      <c r="VXB21" s="89"/>
      <c r="VXC21" s="89"/>
      <c r="VXD21" s="89"/>
      <c r="VXE21" s="89"/>
      <c r="VXF21" s="89"/>
      <c r="VXG21" s="89"/>
      <c r="VXH21" s="89"/>
      <c r="VXI21" s="89"/>
      <c r="VXJ21" s="89"/>
      <c r="VXK21" s="89"/>
      <c r="VXL21" s="89"/>
      <c r="VXM21" s="89"/>
      <c r="VXN21" s="89"/>
      <c r="VXO21" s="89"/>
      <c r="VXP21" s="89"/>
      <c r="VXQ21" s="89"/>
      <c r="VXR21" s="89"/>
      <c r="VXS21" s="89"/>
      <c r="VXT21" s="89"/>
      <c r="VXU21" s="89"/>
      <c r="VXV21" s="89"/>
      <c r="VXW21" s="89"/>
      <c r="VXX21" s="89"/>
      <c r="VXY21" s="89"/>
      <c r="VXZ21" s="89"/>
      <c r="VYA21" s="89"/>
      <c r="VYB21" s="89"/>
      <c r="VYC21" s="89"/>
      <c r="VYD21" s="89"/>
      <c r="VYE21" s="89"/>
      <c r="VYF21" s="89"/>
      <c r="VYG21" s="89"/>
      <c r="VYH21" s="89"/>
      <c r="VYI21" s="89"/>
      <c r="VYJ21" s="89"/>
      <c r="VYK21" s="89"/>
      <c r="VYL21" s="89"/>
      <c r="VYM21" s="89"/>
      <c r="VYN21" s="89"/>
      <c r="VYO21" s="89"/>
      <c r="VYP21" s="89"/>
      <c r="VYQ21" s="89"/>
      <c r="VYR21" s="89"/>
      <c r="VYS21" s="89"/>
      <c r="VYT21" s="89"/>
      <c r="VYU21" s="89"/>
      <c r="VYV21" s="89"/>
      <c r="VYW21" s="89"/>
      <c r="VYX21" s="89"/>
      <c r="VYY21" s="89"/>
      <c r="VYZ21" s="89"/>
      <c r="VZA21" s="89"/>
      <c r="VZB21" s="89"/>
      <c r="VZC21" s="89"/>
      <c r="VZD21" s="89"/>
      <c r="VZE21" s="89"/>
      <c r="VZF21" s="89"/>
      <c r="VZG21" s="89"/>
      <c r="VZH21" s="89"/>
      <c r="VZI21" s="89"/>
      <c r="VZJ21" s="89"/>
      <c r="VZK21" s="89"/>
      <c r="VZL21" s="89"/>
      <c r="VZM21" s="89"/>
      <c r="VZN21" s="89"/>
      <c r="VZO21" s="89"/>
      <c r="VZP21" s="89"/>
      <c r="VZQ21" s="89"/>
      <c r="VZR21" s="89"/>
      <c r="VZS21" s="89"/>
      <c r="VZT21" s="89"/>
      <c r="VZU21" s="89"/>
      <c r="VZV21" s="89"/>
      <c r="VZW21" s="89"/>
      <c r="VZX21" s="89"/>
      <c r="VZY21" s="89"/>
      <c r="VZZ21" s="89"/>
      <c r="WAA21" s="89"/>
      <c r="WAB21" s="89"/>
      <c r="WAC21" s="89"/>
      <c r="WAD21" s="89"/>
      <c r="WAE21" s="89"/>
      <c r="WAF21" s="89"/>
      <c r="WAG21" s="89"/>
      <c r="WAH21" s="89"/>
      <c r="WAI21" s="89"/>
      <c r="WAJ21" s="89"/>
      <c r="WAK21" s="89"/>
      <c r="WAL21" s="89"/>
      <c r="WAM21" s="89"/>
      <c r="WAN21" s="89"/>
      <c r="WAO21" s="89"/>
      <c r="WAP21" s="89"/>
      <c r="WAQ21" s="89"/>
      <c r="WAR21" s="89"/>
      <c r="WAS21" s="89"/>
      <c r="WAT21" s="89"/>
      <c r="WAU21" s="89"/>
      <c r="WAV21" s="89"/>
      <c r="WAW21" s="89"/>
      <c r="WAX21" s="89"/>
      <c r="WAY21" s="89"/>
      <c r="WAZ21" s="89"/>
      <c r="WBA21" s="89"/>
      <c r="WBB21" s="89"/>
      <c r="WBC21" s="89"/>
      <c r="WBD21" s="89"/>
      <c r="WBE21" s="89"/>
      <c r="WBF21" s="89"/>
      <c r="WBG21" s="89"/>
      <c r="WBH21" s="89"/>
      <c r="WBI21" s="89"/>
      <c r="WBJ21" s="89"/>
      <c r="WBK21" s="89"/>
      <c r="WBL21" s="89"/>
      <c r="WBM21" s="89"/>
      <c r="WBN21" s="89"/>
      <c r="WBO21" s="89"/>
      <c r="WBP21" s="89"/>
      <c r="WBQ21" s="89"/>
      <c r="WBR21" s="89"/>
      <c r="WBS21" s="89"/>
      <c r="WBT21" s="89"/>
      <c r="WBU21" s="89"/>
      <c r="WBV21" s="89"/>
      <c r="WBW21" s="89"/>
      <c r="WBX21" s="89"/>
      <c r="WBY21" s="89"/>
      <c r="WBZ21" s="89"/>
      <c r="WCA21" s="89"/>
      <c r="WCB21" s="89"/>
      <c r="WCC21" s="89"/>
      <c r="WCD21" s="89"/>
      <c r="WCE21" s="89"/>
      <c r="WCF21" s="89"/>
      <c r="WCG21" s="89"/>
      <c r="WCH21" s="89"/>
      <c r="WCI21" s="89"/>
      <c r="WCJ21" s="89"/>
      <c r="WCK21" s="89"/>
      <c r="WCL21" s="89"/>
      <c r="WCM21" s="89"/>
      <c r="WCN21" s="89"/>
      <c r="WCO21" s="89"/>
      <c r="WCP21" s="89"/>
      <c r="WCQ21" s="89"/>
      <c r="WCR21" s="89"/>
      <c r="WCS21" s="89"/>
      <c r="WCT21" s="89"/>
      <c r="WCU21" s="89"/>
      <c r="WCV21" s="89"/>
      <c r="WCW21" s="89"/>
      <c r="WCX21" s="89"/>
      <c r="WCY21" s="89"/>
      <c r="WCZ21" s="89"/>
      <c r="WDA21" s="89"/>
      <c r="WDB21" s="89"/>
      <c r="WDC21" s="89"/>
      <c r="WDD21" s="89"/>
      <c r="WDE21" s="89"/>
      <c r="WDF21" s="89"/>
      <c r="WDG21" s="89"/>
      <c r="WDH21" s="89"/>
      <c r="WDI21" s="89"/>
      <c r="WDJ21" s="89"/>
      <c r="WDK21" s="89"/>
      <c r="WDL21" s="89"/>
      <c r="WDM21" s="89"/>
      <c r="WDN21" s="89"/>
      <c r="WDO21" s="89"/>
      <c r="WDP21" s="89"/>
      <c r="WDQ21" s="89"/>
      <c r="WDR21" s="89"/>
      <c r="WDS21" s="89"/>
      <c r="WDT21" s="89"/>
      <c r="WDU21" s="89"/>
      <c r="WDV21" s="89"/>
      <c r="WDW21" s="89"/>
      <c r="WDX21" s="89"/>
      <c r="WDY21" s="89"/>
      <c r="WDZ21" s="89"/>
      <c r="WEA21" s="89"/>
      <c r="WEB21" s="89"/>
      <c r="WEC21" s="89"/>
      <c r="WED21" s="89"/>
      <c r="WEE21" s="89"/>
      <c r="WEF21" s="89"/>
      <c r="WEG21" s="89"/>
      <c r="WEH21" s="89"/>
      <c r="WEI21" s="89"/>
      <c r="WEJ21" s="89"/>
      <c r="WEK21" s="89"/>
      <c r="WEL21" s="89"/>
      <c r="WEM21" s="89"/>
      <c r="WEN21" s="89"/>
      <c r="WEO21" s="89"/>
      <c r="WEP21" s="89"/>
      <c r="WEQ21" s="89"/>
      <c r="WER21" s="89"/>
      <c r="WES21" s="89"/>
      <c r="WET21" s="89"/>
      <c r="WEU21" s="89"/>
      <c r="WEV21" s="89"/>
      <c r="WEW21" s="89"/>
      <c r="WEX21" s="89"/>
      <c r="WEY21" s="89"/>
      <c r="WEZ21" s="89"/>
      <c r="WFA21" s="89"/>
      <c r="WFB21" s="89"/>
      <c r="WFC21" s="89"/>
      <c r="WFD21" s="89"/>
      <c r="WFE21" s="89"/>
      <c r="WFF21" s="89"/>
      <c r="WFG21" s="89"/>
      <c r="WFH21" s="89"/>
      <c r="WFI21" s="89"/>
      <c r="WFJ21" s="89"/>
      <c r="WFK21" s="89"/>
      <c r="WFL21" s="89"/>
      <c r="WFM21" s="89"/>
      <c r="WFN21" s="89"/>
      <c r="WFO21" s="89"/>
      <c r="WFP21" s="89"/>
      <c r="WFQ21" s="89"/>
      <c r="WFR21" s="89"/>
      <c r="WFS21" s="89"/>
      <c r="WFT21" s="89"/>
      <c r="WFU21" s="89"/>
      <c r="WFV21" s="89"/>
      <c r="WFW21" s="89"/>
      <c r="WFX21" s="89"/>
      <c r="WFY21" s="89"/>
      <c r="WFZ21" s="89"/>
      <c r="WGA21" s="89"/>
      <c r="WGB21" s="89"/>
      <c r="WGC21" s="89"/>
      <c r="WGD21" s="89"/>
      <c r="WGE21" s="89"/>
      <c r="WGF21" s="89"/>
      <c r="WGG21" s="89"/>
      <c r="WGH21" s="89"/>
      <c r="WGI21" s="89"/>
      <c r="WGJ21" s="89"/>
      <c r="WGK21" s="89"/>
      <c r="WGL21" s="89"/>
      <c r="WGM21" s="89"/>
      <c r="WGN21" s="89"/>
      <c r="WGO21" s="89"/>
      <c r="WGP21" s="89"/>
      <c r="WGQ21" s="89"/>
      <c r="WGR21" s="89"/>
      <c r="WGS21" s="89"/>
      <c r="WGT21" s="89"/>
      <c r="WGU21" s="89"/>
      <c r="WGV21" s="89"/>
      <c r="WGW21" s="89"/>
      <c r="WGX21" s="89"/>
      <c r="WGY21" s="89"/>
      <c r="WGZ21" s="89"/>
      <c r="WHA21" s="89"/>
      <c r="WHB21" s="89"/>
      <c r="WHC21" s="89"/>
      <c r="WHD21" s="89"/>
      <c r="WHE21" s="89"/>
      <c r="WHF21" s="89"/>
      <c r="WHG21" s="89"/>
      <c r="WHH21" s="89"/>
      <c r="WHI21" s="89"/>
      <c r="WHJ21" s="89"/>
      <c r="WHK21" s="89"/>
      <c r="WHL21" s="89"/>
      <c r="WHM21" s="89"/>
      <c r="WHN21" s="89"/>
      <c r="WHO21" s="89"/>
      <c r="WHP21" s="89"/>
      <c r="WHQ21" s="89"/>
      <c r="WHR21" s="89"/>
      <c r="WHS21" s="89"/>
      <c r="WHT21" s="89"/>
      <c r="WHU21" s="89"/>
      <c r="WHV21" s="89"/>
      <c r="WHW21" s="89"/>
      <c r="WHX21" s="89"/>
      <c r="WHY21" s="89"/>
      <c r="WHZ21" s="89"/>
      <c r="WIA21" s="89"/>
      <c r="WIB21" s="89"/>
      <c r="WIC21" s="89"/>
      <c r="WID21" s="89"/>
      <c r="WIE21" s="89"/>
      <c r="WIF21" s="89"/>
      <c r="WIG21" s="89"/>
      <c r="WIH21" s="89"/>
      <c r="WII21" s="89"/>
      <c r="WIJ21" s="89"/>
      <c r="WIK21" s="89"/>
      <c r="WIL21" s="89"/>
      <c r="WIM21" s="89"/>
      <c r="WIN21" s="89"/>
      <c r="WIO21" s="89"/>
      <c r="WIP21" s="89"/>
      <c r="WIQ21" s="89"/>
      <c r="WIR21" s="89"/>
      <c r="WIS21" s="89"/>
      <c r="WIT21" s="89"/>
      <c r="WIU21" s="89"/>
      <c r="WIV21" s="89"/>
      <c r="WIW21" s="89"/>
      <c r="WIX21" s="89"/>
      <c r="WIY21" s="89"/>
      <c r="WIZ21" s="89"/>
      <c r="WJA21" s="89"/>
      <c r="WJB21" s="89"/>
      <c r="WJC21" s="89"/>
      <c r="WJD21" s="89"/>
      <c r="WJE21" s="89"/>
      <c r="WJF21" s="89"/>
      <c r="WJG21" s="89"/>
      <c r="WJH21" s="89"/>
      <c r="WJI21" s="89"/>
      <c r="WJJ21" s="89"/>
      <c r="WJK21" s="89"/>
      <c r="WJL21" s="89"/>
      <c r="WJM21" s="89"/>
      <c r="WJN21" s="89"/>
      <c r="WJO21" s="89"/>
      <c r="WJP21" s="89"/>
      <c r="WJQ21" s="89"/>
      <c r="WJR21" s="89"/>
      <c r="WJS21" s="89"/>
      <c r="WJT21" s="89"/>
      <c r="WJU21" s="89"/>
      <c r="WJV21" s="89"/>
      <c r="WJW21" s="89"/>
      <c r="WJX21" s="89"/>
      <c r="WJY21" s="89"/>
      <c r="WJZ21" s="89"/>
      <c r="WKA21" s="89"/>
      <c r="WKB21" s="89"/>
      <c r="WKC21" s="89"/>
      <c r="WKD21" s="89"/>
      <c r="WKE21" s="89"/>
      <c r="WKF21" s="89"/>
      <c r="WKG21" s="89"/>
      <c r="WKH21" s="89"/>
      <c r="WKI21" s="89"/>
      <c r="WKJ21" s="89"/>
      <c r="WKK21" s="89"/>
      <c r="WKL21" s="89"/>
      <c r="WKM21" s="89"/>
      <c r="WKN21" s="89"/>
      <c r="WKO21" s="89"/>
      <c r="WKP21" s="89"/>
      <c r="WKQ21" s="89"/>
      <c r="WKR21" s="89"/>
      <c r="WKS21" s="89"/>
      <c r="WKT21" s="89"/>
      <c r="WKU21" s="89"/>
      <c r="WKV21" s="89"/>
      <c r="WKW21" s="89"/>
      <c r="WKX21" s="89"/>
      <c r="WKY21" s="89"/>
      <c r="WKZ21" s="89"/>
      <c r="WLA21" s="89"/>
      <c r="WLB21" s="89"/>
      <c r="WLC21" s="89"/>
      <c r="WLD21" s="89"/>
      <c r="WLE21" s="89"/>
      <c r="WLF21" s="89"/>
      <c r="WLG21" s="89"/>
      <c r="WLH21" s="89"/>
      <c r="WLI21" s="89"/>
      <c r="WLJ21" s="89"/>
      <c r="WLK21" s="89"/>
      <c r="WLL21" s="89"/>
      <c r="WLM21" s="89"/>
      <c r="WLN21" s="89"/>
      <c r="WLO21" s="89"/>
      <c r="WLP21" s="89"/>
      <c r="WLQ21" s="89"/>
      <c r="WLR21" s="89"/>
      <c r="WLS21" s="89"/>
      <c r="WLT21" s="89"/>
      <c r="WLU21" s="89"/>
      <c r="WLV21" s="89"/>
      <c r="WLW21" s="89"/>
      <c r="WLX21" s="89"/>
      <c r="WLY21" s="89"/>
      <c r="WLZ21" s="89"/>
      <c r="WMA21" s="89"/>
      <c r="WMB21" s="89"/>
      <c r="WMC21" s="89"/>
      <c r="WMD21" s="89"/>
      <c r="WME21" s="89"/>
      <c r="WMF21" s="89"/>
      <c r="WMG21" s="89"/>
      <c r="WMH21" s="89"/>
      <c r="WMI21" s="89"/>
      <c r="WMJ21" s="89"/>
      <c r="WMK21" s="89"/>
      <c r="WML21" s="89"/>
      <c r="WMM21" s="89"/>
      <c r="WMN21" s="89"/>
      <c r="WMO21" s="89"/>
      <c r="WMP21" s="89"/>
      <c r="WMQ21" s="89"/>
      <c r="WMR21" s="89"/>
      <c r="WMS21" s="89"/>
      <c r="WMT21" s="89"/>
      <c r="WMU21" s="89"/>
      <c r="WMV21" s="89"/>
      <c r="WMW21" s="89"/>
      <c r="WMX21" s="89"/>
      <c r="WMY21" s="89"/>
      <c r="WMZ21" s="89"/>
      <c r="WNA21" s="89"/>
      <c r="WNB21" s="89"/>
      <c r="WNC21" s="89"/>
      <c r="WND21" s="89"/>
      <c r="WNE21" s="89"/>
      <c r="WNF21" s="89"/>
      <c r="WNG21" s="89"/>
      <c r="WNH21" s="89"/>
      <c r="WNI21" s="89"/>
      <c r="WNJ21" s="89"/>
      <c r="WNK21" s="89"/>
      <c r="WNL21" s="89"/>
      <c r="WNM21" s="89"/>
      <c r="WNN21" s="89"/>
      <c r="WNO21" s="89"/>
      <c r="WNP21" s="89"/>
      <c r="WNQ21" s="89"/>
      <c r="WNR21" s="89"/>
      <c r="WNS21" s="89"/>
      <c r="WNT21" s="89"/>
      <c r="WNU21" s="89"/>
      <c r="WNV21" s="89"/>
      <c r="WNW21" s="89"/>
      <c r="WNX21" s="89"/>
      <c r="WNY21" s="89"/>
      <c r="WNZ21" s="89"/>
      <c r="WOA21" s="89"/>
      <c r="WOB21" s="89"/>
      <c r="WOC21" s="89"/>
      <c r="WOD21" s="89"/>
      <c r="WOE21" s="89"/>
      <c r="WOF21" s="89"/>
      <c r="WOG21" s="89"/>
      <c r="WOH21" s="89"/>
      <c r="WOI21" s="89"/>
      <c r="WOJ21" s="89"/>
      <c r="WOK21" s="89"/>
      <c r="WOL21" s="89"/>
      <c r="WOM21" s="89"/>
      <c r="WON21" s="89"/>
      <c r="WOO21" s="89"/>
      <c r="WOP21" s="89"/>
      <c r="WOQ21" s="89"/>
      <c r="WOR21" s="89"/>
      <c r="WOS21" s="89"/>
      <c r="WOT21" s="89"/>
      <c r="WOU21" s="89"/>
      <c r="WOV21" s="89"/>
      <c r="WOW21" s="89"/>
      <c r="WOX21" s="89"/>
      <c r="WOY21" s="89"/>
      <c r="WOZ21" s="89"/>
      <c r="WPA21" s="89"/>
      <c r="WPB21" s="89"/>
      <c r="WPC21" s="89"/>
      <c r="WPD21" s="89"/>
      <c r="WPE21" s="89"/>
      <c r="WPF21" s="89"/>
      <c r="WPG21" s="89"/>
      <c r="WPH21" s="89"/>
      <c r="WPI21" s="89"/>
      <c r="WPJ21" s="89"/>
      <c r="WPK21" s="89"/>
      <c r="WPL21" s="89"/>
      <c r="WPM21" s="89"/>
      <c r="WPN21" s="89"/>
      <c r="WPO21" s="89"/>
      <c r="WPP21" s="89"/>
      <c r="WPQ21" s="89"/>
      <c r="WPR21" s="89"/>
      <c r="WPS21" s="89"/>
      <c r="WPT21" s="89"/>
      <c r="WPU21" s="89"/>
      <c r="WPV21" s="89"/>
      <c r="WPW21" s="89"/>
      <c r="WPX21" s="89"/>
      <c r="WPY21" s="89"/>
      <c r="WPZ21" s="89"/>
      <c r="WQA21" s="89"/>
      <c r="WQB21" s="89"/>
      <c r="WQC21" s="89"/>
      <c r="WQD21" s="89"/>
      <c r="WQE21" s="89"/>
      <c r="WQF21" s="89"/>
      <c r="WQG21" s="89"/>
      <c r="WQH21" s="89"/>
      <c r="WQI21" s="89"/>
      <c r="WQJ21" s="89"/>
      <c r="WQK21" s="89"/>
      <c r="WQL21" s="89"/>
      <c r="WQM21" s="89"/>
      <c r="WQN21" s="89"/>
      <c r="WQO21" s="89"/>
      <c r="WQP21" s="89"/>
      <c r="WQQ21" s="89"/>
      <c r="WQR21" s="89"/>
      <c r="WQS21" s="89"/>
      <c r="WQT21" s="89"/>
      <c r="WQU21" s="89"/>
      <c r="WQV21" s="89"/>
      <c r="WQW21" s="89"/>
      <c r="WQX21" s="89"/>
      <c r="WQY21" s="89"/>
      <c r="WQZ21" s="89"/>
      <c r="WRA21" s="89"/>
      <c r="WRB21" s="89"/>
      <c r="WRC21" s="89"/>
      <c r="WRD21" s="89"/>
      <c r="WRE21" s="89"/>
      <c r="WRF21" s="89"/>
      <c r="WRG21" s="89"/>
      <c r="WRH21" s="89"/>
      <c r="WRI21" s="89"/>
      <c r="WRJ21" s="89"/>
      <c r="WRK21" s="89"/>
      <c r="WRL21" s="89"/>
      <c r="WRM21" s="89"/>
      <c r="WRN21" s="89"/>
      <c r="WRO21" s="89"/>
      <c r="WRP21" s="89"/>
      <c r="WRQ21" s="89"/>
      <c r="WRR21" s="89"/>
      <c r="WRS21" s="89"/>
      <c r="WRT21" s="89"/>
      <c r="WRU21" s="89"/>
      <c r="WRV21" s="89"/>
      <c r="WRW21" s="89"/>
      <c r="WRX21" s="89"/>
      <c r="WRY21" s="89"/>
      <c r="WRZ21" s="89"/>
      <c r="WSA21" s="89"/>
      <c r="WSB21" s="89"/>
      <c r="WSC21" s="89"/>
      <c r="WSD21" s="89"/>
      <c r="WSE21" s="89"/>
      <c r="WSF21" s="89"/>
      <c r="WSG21" s="89"/>
      <c r="WSH21" s="89"/>
      <c r="WSI21" s="89"/>
      <c r="WSJ21" s="89"/>
      <c r="WSK21" s="89"/>
      <c r="WSL21" s="89"/>
      <c r="WSM21" s="89"/>
      <c r="WSN21" s="89"/>
      <c r="WSO21" s="89"/>
      <c r="WSP21" s="89"/>
      <c r="WSQ21" s="89"/>
      <c r="WSR21" s="89"/>
      <c r="WSS21" s="89"/>
      <c r="WST21" s="89"/>
      <c r="WSU21" s="89"/>
      <c r="WSV21" s="89"/>
      <c r="WSW21" s="89"/>
      <c r="WSX21" s="89"/>
      <c r="WSY21" s="89"/>
      <c r="WSZ21" s="89"/>
      <c r="WTA21" s="89"/>
      <c r="WTB21" s="89"/>
      <c r="WTC21" s="89"/>
      <c r="WTD21" s="89"/>
      <c r="WTE21" s="89"/>
      <c r="WTF21" s="89"/>
      <c r="WTG21" s="89"/>
      <c r="WTH21" s="89"/>
      <c r="WTI21" s="89"/>
      <c r="WTJ21" s="89"/>
      <c r="WTK21" s="89"/>
      <c r="WTL21" s="89"/>
      <c r="WTM21" s="89"/>
      <c r="WTN21" s="89"/>
      <c r="WTO21" s="89"/>
      <c r="WTP21" s="89"/>
      <c r="WTQ21" s="89"/>
      <c r="WTR21" s="89"/>
      <c r="WTS21" s="89"/>
      <c r="WTT21" s="89"/>
      <c r="WTU21" s="89"/>
      <c r="WTV21" s="89"/>
      <c r="WTW21" s="89"/>
      <c r="WTX21" s="89"/>
      <c r="WTY21" s="89"/>
      <c r="WTZ21" s="89"/>
      <c r="WUA21" s="89"/>
      <c r="WUB21" s="89"/>
      <c r="WUC21" s="89"/>
      <c r="WUD21" s="89"/>
      <c r="WUE21" s="89"/>
      <c r="WUF21" s="89"/>
      <c r="WUG21" s="89"/>
      <c r="WUH21" s="89"/>
      <c r="WUI21" s="89"/>
      <c r="WUJ21" s="89"/>
      <c r="WUK21" s="89"/>
      <c r="WUL21" s="89"/>
      <c r="WUM21" s="89"/>
      <c r="WUN21" s="89"/>
      <c r="WUO21" s="89"/>
      <c r="WUP21" s="89"/>
      <c r="WUQ21" s="89"/>
      <c r="WUR21" s="89"/>
      <c r="WUS21" s="89"/>
      <c r="WUT21" s="89"/>
      <c r="WUU21" s="89"/>
      <c r="WUV21" s="89"/>
      <c r="WUW21" s="89"/>
      <c r="WUX21" s="89"/>
      <c r="WUY21" s="89"/>
      <c r="WUZ21" s="89"/>
      <c r="WVA21" s="89"/>
      <c r="WVB21" s="89"/>
      <c r="WVC21" s="89"/>
      <c r="WVD21" s="89"/>
      <c r="WVE21" s="89"/>
      <c r="WVF21" s="89"/>
      <c r="WVG21" s="89"/>
      <c r="WVH21" s="89"/>
      <c r="WVI21" s="89"/>
      <c r="WVJ21" s="89"/>
      <c r="WVK21" s="89"/>
      <c r="WVL21" s="89"/>
      <c r="WVM21" s="89"/>
      <c r="WVN21" s="89"/>
      <c r="WVO21" s="89"/>
      <c r="WVP21" s="89"/>
      <c r="WVQ21" s="89"/>
      <c r="WVR21" s="89"/>
      <c r="WVS21" s="89"/>
      <c r="WVT21" s="89"/>
      <c r="WVU21" s="89"/>
      <c r="WVV21" s="89"/>
      <c r="WVW21" s="89"/>
      <c r="WVX21" s="89"/>
      <c r="WVY21" s="89"/>
      <c r="WVZ21" s="89"/>
      <c r="WWA21" s="89"/>
      <c r="WWB21" s="89"/>
      <c r="WWC21" s="89"/>
      <c r="WWD21" s="89"/>
      <c r="WWE21" s="89"/>
      <c r="WWF21" s="89"/>
      <c r="WWG21" s="89"/>
      <c r="WWH21" s="89"/>
      <c r="WWI21" s="89"/>
      <c r="WWJ21" s="89"/>
      <c r="WWK21" s="89"/>
      <c r="WWL21" s="89"/>
      <c r="WWM21" s="89"/>
      <c r="WWN21" s="89"/>
      <c r="WWO21" s="89"/>
      <c r="WWP21" s="89"/>
      <c r="WWQ21" s="89"/>
      <c r="WWR21" s="89"/>
      <c r="WWS21" s="89"/>
      <c r="WWT21" s="89"/>
      <c r="WWU21" s="89"/>
      <c r="WWV21" s="89"/>
      <c r="WWW21" s="89"/>
      <c r="WWX21" s="89"/>
      <c r="WWY21" s="89"/>
      <c r="WWZ21" s="89"/>
      <c r="WXA21" s="89"/>
      <c r="WXB21" s="89"/>
      <c r="WXC21" s="89"/>
      <c r="WXD21" s="89"/>
      <c r="WXE21" s="89"/>
      <c r="WXF21" s="89"/>
      <c r="WXG21" s="89"/>
      <c r="WXH21" s="89"/>
      <c r="WXI21" s="89"/>
      <c r="WXJ21" s="89"/>
      <c r="WXK21" s="89"/>
      <c r="WXL21" s="89"/>
      <c r="WXM21" s="89"/>
      <c r="WXN21" s="89"/>
      <c r="WXO21" s="89"/>
      <c r="WXP21" s="89"/>
      <c r="WXQ21" s="89"/>
      <c r="WXR21" s="89"/>
      <c r="WXS21" s="89"/>
      <c r="WXT21" s="89"/>
      <c r="WXU21" s="89"/>
      <c r="WXV21" s="89"/>
      <c r="WXW21" s="89"/>
      <c r="WXX21" s="89"/>
      <c r="WXY21" s="89"/>
      <c r="WXZ21" s="89"/>
      <c r="WYA21" s="89"/>
      <c r="WYB21" s="89"/>
      <c r="WYC21" s="89"/>
      <c r="WYD21" s="89"/>
      <c r="WYE21" s="89"/>
      <c r="WYF21" s="89"/>
      <c r="WYG21" s="89"/>
      <c r="WYH21" s="89"/>
      <c r="WYI21" s="89"/>
      <c r="WYJ21" s="89"/>
      <c r="WYK21" s="89"/>
      <c r="WYL21" s="89"/>
      <c r="WYM21" s="89"/>
      <c r="WYN21" s="89"/>
      <c r="WYO21" s="89"/>
      <c r="WYP21" s="89"/>
      <c r="WYQ21" s="89"/>
      <c r="WYR21" s="89"/>
      <c r="WYS21" s="89"/>
      <c r="WYT21" s="89"/>
      <c r="WYU21" s="89"/>
      <c r="WYV21" s="89"/>
      <c r="WYW21" s="89"/>
      <c r="WYX21" s="89"/>
      <c r="WYY21" s="89"/>
      <c r="WYZ21" s="89"/>
      <c r="WZA21" s="89"/>
      <c r="WZB21" s="89"/>
      <c r="WZC21" s="89"/>
      <c r="WZD21" s="89"/>
      <c r="WZE21" s="89"/>
      <c r="WZF21" s="89"/>
      <c r="WZG21" s="89"/>
      <c r="WZH21" s="89"/>
      <c r="WZI21" s="89"/>
      <c r="WZJ21" s="89"/>
      <c r="WZK21" s="89"/>
      <c r="WZL21" s="89"/>
      <c r="WZM21" s="89"/>
      <c r="WZN21" s="89"/>
      <c r="WZO21" s="89"/>
      <c r="WZP21" s="89"/>
      <c r="WZQ21" s="89"/>
      <c r="WZR21" s="89"/>
      <c r="WZS21" s="89"/>
      <c r="WZT21" s="89"/>
      <c r="WZU21" s="89"/>
      <c r="WZV21" s="89"/>
      <c r="WZW21" s="89"/>
      <c r="WZX21" s="89"/>
      <c r="WZY21" s="89"/>
      <c r="WZZ21" s="89"/>
      <c r="XAA21" s="89"/>
      <c r="XAB21" s="89"/>
      <c r="XAC21" s="89"/>
      <c r="XAD21" s="89"/>
      <c r="XAE21" s="89"/>
      <c r="XAF21" s="89"/>
      <c r="XAG21" s="89"/>
      <c r="XAH21" s="89"/>
      <c r="XAI21" s="89"/>
      <c r="XAJ21" s="89"/>
      <c r="XAK21" s="89"/>
      <c r="XAL21" s="89"/>
      <c r="XAM21" s="89"/>
      <c r="XAN21" s="89"/>
      <c r="XAO21" s="89"/>
      <c r="XAP21" s="89"/>
      <c r="XAQ21" s="89"/>
      <c r="XAR21" s="89"/>
      <c r="XAS21" s="89"/>
      <c r="XAT21" s="89"/>
      <c r="XAU21" s="89"/>
      <c r="XAV21" s="89"/>
      <c r="XAW21" s="89"/>
      <c r="XAX21" s="89"/>
      <c r="XAY21" s="89"/>
      <c r="XAZ21" s="89"/>
      <c r="XBA21" s="89"/>
      <c r="XBB21" s="89"/>
      <c r="XBC21" s="89"/>
      <c r="XBD21" s="89"/>
      <c r="XBE21" s="89"/>
      <c r="XBF21" s="89"/>
      <c r="XBG21" s="89"/>
      <c r="XBH21" s="89"/>
      <c r="XBI21" s="89"/>
      <c r="XBJ21" s="89"/>
      <c r="XBK21" s="89"/>
      <c r="XBL21" s="89"/>
      <c r="XBM21" s="89"/>
      <c r="XBN21" s="89"/>
      <c r="XBO21" s="89"/>
      <c r="XBP21" s="89"/>
      <c r="XBQ21" s="89"/>
      <c r="XBR21" s="89"/>
      <c r="XBS21" s="89"/>
      <c r="XBT21" s="89"/>
      <c r="XBU21" s="89"/>
      <c r="XBV21" s="89"/>
      <c r="XBW21" s="89"/>
      <c r="XBX21" s="89"/>
      <c r="XBY21" s="89"/>
      <c r="XBZ21" s="89"/>
      <c r="XCA21" s="89"/>
      <c r="XCB21" s="89"/>
      <c r="XCC21" s="89"/>
      <c r="XCD21" s="89"/>
      <c r="XCE21" s="89"/>
      <c r="XCF21" s="89"/>
      <c r="XCG21" s="89"/>
      <c r="XCH21" s="89"/>
      <c r="XCI21" s="89"/>
      <c r="XCJ21" s="89"/>
      <c r="XCK21" s="89"/>
      <c r="XCL21" s="89"/>
      <c r="XCM21" s="89"/>
      <c r="XCN21" s="89"/>
      <c r="XCO21" s="89"/>
      <c r="XCP21" s="89"/>
      <c r="XCQ21" s="89"/>
      <c r="XCR21" s="89"/>
      <c r="XCS21" s="89"/>
      <c r="XCT21" s="89"/>
      <c r="XCU21" s="89"/>
      <c r="XCV21" s="89"/>
      <c r="XCW21" s="89"/>
      <c r="XCX21" s="89"/>
      <c r="XCY21" s="89"/>
      <c r="XCZ21" s="89"/>
      <c r="XDA21" s="89"/>
      <c r="XDB21" s="89"/>
      <c r="XDC21" s="89"/>
      <c r="XDD21" s="89"/>
      <c r="XDE21" s="89"/>
      <c r="XDF21" s="89"/>
      <c r="XDG21" s="89"/>
      <c r="XDH21" s="89"/>
      <c r="XDI21" s="89"/>
      <c r="XDJ21" s="89"/>
      <c r="XDK21" s="89"/>
      <c r="XDL21" s="89"/>
      <c r="XDM21" s="89"/>
      <c r="XDN21" s="89"/>
      <c r="XDO21" s="89"/>
      <c r="XDP21" s="89"/>
      <c r="XDQ21" s="89"/>
      <c r="XDR21" s="89"/>
      <c r="XDS21" s="89"/>
      <c r="XDT21" s="89"/>
      <c r="XDU21" s="89"/>
      <c r="XDV21" s="89"/>
      <c r="XDW21" s="89"/>
      <c r="XDX21" s="89"/>
      <c r="XDY21" s="89"/>
      <c r="XDZ21" s="89"/>
      <c r="XEA21" s="89"/>
      <c r="XEB21" s="89"/>
      <c r="XEC21" s="89"/>
      <c r="XED21" s="89"/>
      <c r="XEE21" s="89"/>
      <c r="XEF21" s="89"/>
      <c r="XEG21" s="89"/>
      <c r="XEH21" s="89"/>
      <c r="XEI21" s="89"/>
      <c r="XEJ21" s="89"/>
      <c r="XEK21" s="89"/>
      <c r="XEL21" s="89"/>
      <c r="XEM21" s="89"/>
      <c r="XEN21" s="89"/>
      <c r="XEO21" s="89"/>
      <c r="XEP21" s="89"/>
      <c r="XEQ21" s="89"/>
      <c r="XER21" s="89"/>
      <c r="XES21" s="89"/>
      <c r="XET21" s="89"/>
      <c r="XEU21" s="89"/>
      <c r="XEV21" s="89"/>
      <c r="XEW21" s="89"/>
      <c r="XEX21" s="89"/>
      <c r="XEY21" s="89"/>
      <c r="XEZ21" s="89"/>
      <c r="XFA21" s="89"/>
      <c r="XFB21" s="89"/>
      <c r="XFC21" s="89"/>
    </row>
    <row r="22" spans="1:16383" ht="15.95" customHeight="1" thickTop="1" thickBot="1">
      <c r="A22" s="3" t="s">
        <v>4</v>
      </c>
      <c r="B22" s="80" t="s">
        <v>31</v>
      </c>
      <c r="C22" s="80"/>
      <c r="D22" s="80"/>
      <c r="E22" s="80"/>
      <c r="F22" s="80"/>
      <c r="G22" s="80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</row>
    <row r="23" spans="1:16383" ht="15.95" customHeight="1" thickTop="1" thickBot="1">
      <c r="A23" s="3" t="s">
        <v>5</v>
      </c>
      <c r="B23" s="80" t="s">
        <v>15</v>
      </c>
      <c r="C23" s="80"/>
      <c r="D23" s="80"/>
      <c r="E23" s="80"/>
      <c r="F23" s="80"/>
      <c r="G23" s="80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</row>
    <row r="24" spans="1:16383" ht="15.95" customHeight="1" thickTop="1" thickBot="1">
      <c r="A24" s="3" t="s">
        <v>7</v>
      </c>
      <c r="B24" s="94" t="s">
        <v>427</v>
      </c>
      <c r="C24" s="95"/>
      <c r="D24" s="95"/>
      <c r="E24" s="95"/>
      <c r="F24" s="95"/>
      <c r="G24" s="9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</row>
    <row r="25" spans="1:16383" ht="15.95" customHeight="1" thickTop="1" thickBot="1">
      <c r="A25" s="3" t="s">
        <v>25</v>
      </c>
      <c r="B25" s="80">
        <v>2020</v>
      </c>
      <c r="C25" s="80"/>
      <c r="D25" s="80"/>
      <c r="E25" s="80"/>
      <c r="F25" s="80"/>
      <c r="G25" s="80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</row>
    <row r="26" spans="1:16383" ht="16.5" thickTop="1" thickBot="1">
      <c r="A26" s="3" t="s">
        <v>26</v>
      </c>
      <c r="B26" s="136">
        <f>+D45</f>
        <v>5.528696992706596E-4</v>
      </c>
      <c r="C26" s="137"/>
      <c r="D26" s="137"/>
      <c r="E26" s="137"/>
      <c r="F26" s="137"/>
      <c r="G26" s="137"/>
    </row>
    <row r="27" spans="1:16383" ht="16.5" thickTop="1" thickBot="1">
      <c r="A27" s="3" t="s">
        <v>29</v>
      </c>
      <c r="B27" s="90" t="s">
        <v>16</v>
      </c>
      <c r="C27" s="80"/>
      <c r="D27" s="80"/>
      <c r="E27" s="80"/>
      <c r="F27" s="80"/>
      <c r="G27" s="80"/>
    </row>
    <row r="28" spans="1:16383" ht="16.5" thickTop="1" thickBot="1">
      <c r="A28" s="3" t="s">
        <v>11</v>
      </c>
      <c r="B28" s="90">
        <v>0.01</v>
      </c>
      <c r="C28" s="80"/>
      <c r="D28" s="80"/>
      <c r="E28" s="80"/>
      <c r="F28" s="80"/>
      <c r="G28" s="80"/>
    </row>
    <row r="29" spans="1:16383" ht="16.5" thickTop="1" thickBot="1">
      <c r="A29" s="80"/>
      <c r="B29" s="80"/>
      <c r="C29" s="80"/>
      <c r="D29" s="80"/>
      <c r="E29" s="80"/>
      <c r="F29" s="80"/>
      <c r="G29" s="80"/>
    </row>
    <row r="30" spans="1:16383" ht="16.5" thickTop="1" thickBot="1">
      <c r="A30" s="81" t="s">
        <v>6</v>
      </c>
      <c r="B30" s="81"/>
      <c r="C30" s="81"/>
      <c r="D30" s="81"/>
      <c r="E30" s="81"/>
      <c r="F30" s="81"/>
      <c r="G30" s="81"/>
    </row>
    <row r="31" spans="1:16383" ht="31.5" thickTop="1" thickBot="1">
      <c r="A31" s="5" t="s">
        <v>27</v>
      </c>
      <c r="B31" s="91" t="s">
        <v>118</v>
      </c>
      <c r="C31" s="92"/>
      <c r="D31" s="92"/>
      <c r="E31" s="92"/>
      <c r="F31" s="92"/>
      <c r="G31" s="93"/>
    </row>
    <row r="32" spans="1:16383" ht="16.5" thickTop="1" thickBot="1">
      <c r="A32" s="3" t="s">
        <v>28</v>
      </c>
      <c r="B32" s="97" t="s">
        <v>15</v>
      </c>
      <c r="C32" s="98"/>
      <c r="D32" s="98"/>
      <c r="E32" s="98"/>
      <c r="F32" s="98"/>
      <c r="G32" s="99"/>
    </row>
    <row r="33" spans="1:7" ht="197.25" customHeight="1" thickTop="1" thickBot="1">
      <c r="A33" s="3" t="s">
        <v>20</v>
      </c>
      <c r="B33" s="101" t="s">
        <v>416</v>
      </c>
      <c r="C33" s="102"/>
      <c r="D33" s="102"/>
      <c r="E33" s="102"/>
      <c r="F33" s="102"/>
      <c r="G33" s="103"/>
    </row>
    <row r="34" spans="1:7" ht="31.5" customHeight="1" thickTop="1" thickBot="1">
      <c r="A34" s="3" t="s">
        <v>12</v>
      </c>
      <c r="B34" s="86" t="s">
        <v>32</v>
      </c>
      <c r="C34" s="86"/>
      <c r="D34" s="86"/>
      <c r="E34" s="86"/>
      <c r="F34" s="86"/>
      <c r="G34" s="86"/>
    </row>
    <row r="35" spans="1:7" ht="31.5" customHeight="1" thickTop="1" thickBot="1">
      <c r="A35" s="3" t="s">
        <v>27</v>
      </c>
      <c r="B35" s="91" t="s">
        <v>115</v>
      </c>
      <c r="C35" s="92"/>
      <c r="D35" s="92"/>
      <c r="E35" s="92"/>
      <c r="F35" s="92"/>
      <c r="G35" s="93"/>
    </row>
    <row r="36" spans="1:7" ht="16.5" thickTop="1" thickBot="1">
      <c r="A36" s="3" t="s">
        <v>28</v>
      </c>
      <c r="B36" s="97" t="s">
        <v>15</v>
      </c>
      <c r="C36" s="98"/>
      <c r="D36" s="98"/>
      <c r="E36" s="98"/>
      <c r="F36" s="98"/>
      <c r="G36" s="99"/>
    </row>
    <row r="37" spans="1:7" ht="53.25" customHeight="1" thickTop="1" thickBot="1">
      <c r="A37" s="3" t="s">
        <v>20</v>
      </c>
      <c r="B37" s="100" t="s">
        <v>116</v>
      </c>
      <c r="C37" s="82"/>
      <c r="D37" s="82"/>
      <c r="E37" s="82"/>
      <c r="F37" s="82"/>
      <c r="G37" s="82"/>
    </row>
    <row r="38" spans="1:7" ht="31.5" customHeight="1" thickTop="1" thickBot="1">
      <c r="A38" s="3" t="s">
        <v>12</v>
      </c>
      <c r="B38" s="83" t="s">
        <v>117</v>
      </c>
      <c r="C38" s="83"/>
      <c r="D38" s="83"/>
      <c r="E38" s="83"/>
      <c r="F38" s="83"/>
      <c r="G38" s="83"/>
    </row>
    <row r="39" spans="1:7" ht="26.25" customHeight="1" thickTop="1" thickBot="1">
      <c r="A39" s="4" t="s">
        <v>21</v>
      </c>
      <c r="B39" s="86" t="s">
        <v>114</v>
      </c>
      <c r="C39" s="86"/>
      <c r="D39" s="86"/>
      <c r="E39" s="86"/>
      <c r="F39" s="86"/>
      <c r="G39" s="86"/>
    </row>
    <row r="40" spans="1:7" ht="16.5" thickTop="1" thickBot="1">
      <c r="A40" s="80"/>
      <c r="B40" s="80"/>
      <c r="C40" s="80"/>
      <c r="D40" s="80"/>
      <c r="E40" s="80"/>
      <c r="F40" s="80"/>
      <c r="G40" s="80"/>
    </row>
    <row r="41" spans="1:7" ht="16.5" thickTop="1" thickBot="1">
      <c r="A41" s="81" t="s">
        <v>19</v>
      </c>
      <c r="B41" s="81"/>
      <c r="C41" s="81"/>
      <c r="D41" s="81"/>
      <c r="E41" s="81"/>
      <c r="F41" s="81"/>
      <c r="G41" s="81"/>
    </row>
    <row r="42" spans="1:7" ht="16.5" thickTop="1" thickBot="1">
      <c r="A42" s="3" t="s">
        <v>17</v>
      </c>
      <c r="B42" s="30">
        <v>2018</v>
      </c>
      <c r="C42" s="30">
        <v>2019</v>
      </c>
      <c r="D42" s="30">
        <v>2020</v>
      </c>
      <c r="E42" s="30">
        <v>2021</v>
      </c>
      <c r="F42" s="30">
        <v>2022</v>
      </c>
      <c r="G42" s="30">
        <v>2023</v>
      </c>
    </row>
    <row r="43" spans="1:7" ht="16.5" thickTop="1" thickBot="1">
      <c r="A43" s="3" t="s">
        <v>119</v>
      </c>
      <c r="B43" s="32">
        <v>52142478</v>
      </c>
      <c r="C43" s="32">
        <v>64276914</v>
      </c>
      <c r="D43" s="32">
        <v>116458168</v>
      </c>
      <c r="E43" s="32">
        <v>57300371</v>
      </c>
      <c r="F43" s="32">
        <v>40176967</v>
      </c>
      <c r="G43" s="32">
        <v>42203977</v>
      </c>
    </row>
    <row r="44" spans="1:7" ht="16.5" thickTop="1" thickBot="1">
      <c r="A44" s="3" t="s">
        <v>113</v>
      </c>
      <c r="B44" s="32">
        <v>228388213000</v>
      </c>
      <c r="C44" s="32">
        <v>219746547000</v>
      </c>
      <c r="D44" s="32">
        <v>210643065000</v>
      </c>
      <c r="E44" s="32">
        <v>221592281000</v>
      </c>
      <c r="F44" s="32">
        <v>225017975000</v>
      </c>
      <c r="G44" s="32"/>
    </row>
    <row r="45" spans="1:7" ht="16.5" thickTop="1" thickBot="1">
      <c r="A45" s="3" t="s">
        <v>10</v>
      </c>
      <c r="B45" s="31">
        <f>+B43/B44</f>
        <v>2.2830634433835691E-4</v>
      </c>
      <c r="C45" s="31">
        <f>+C43/C44</f>
        <v>2.9250477369275794E-4</v>
      </c>
      <c r="D45" s="31">
        <f>+D43/D44</f>
        <v>5.528696992706596E-4</v>
      </c>
      <c r="E45" s="31">
        <f>+E43/E44</f>
        <v>2.5858468869680528E-4</v>
      </c>
      <c r="F45" s="31">
        <f>+F43/F44</f>
        <v>1.7855003361398128E-4</v>
      </c>
      <c r="G45" s="31"/>
    </row>
    <row r="46" spans="1:7" ht="16.5" thickTop="1" thickBot="1">
      <c r="A46" s="3" t="s">
        <v>22</v>
      </c>
      <c r="B46" s="88">
        <v>45596</v>
      </c>
      <c r="C46" s="80"/>
      <c r="D46" s="80"/>
      <c r="E46" s="80"/>
      <c r="F46" s="80"/>
      <c r="G46" s="80"/>
    </row>
    <row r="47" spans="1:7" ht="18.95" customHeight="1" thickTop="1" thickBot="1">
      <c r="A47" s="80"/>
      <c r="B47" s="80"/>
      <c r="C47" s="80"/>
      <c r="D47" s="80"/>
      <c r="E47" s="80"/>
      <c r="F47" s="80"/>
      <c r="G47" s="80"/>
    </row>
    <row r="48" spans="1:7" ht="21" customHeight="1" thickTop="1" thickBot="1">
      <c r="A48" s="81" t="s">
        <v>18</v>
      </c>
      <c r="B48" s="81"/>
      <c r="C48" s="81"/>
      <c r="D48" s="81"/>
      <c r="E48" s="81"/>
      <c r="F48" s="81"/>
      <c r="G48" s="81"/>
    </row>
    <row r="49" spans="1:7" ht="91.5" customHeight="1" thickTop="1" thickBot="1">
      <c r="A49" s="82" t="s">
        <v>33</v>
      </c>
      <c r="B49" s="82"/>
      <c r="C49" s="82"/>
      <c r="D49" s="82"/>
      <c r="E49" s="82"/>
      <c r="F49" s="82"/>
      <c r="G49" s="82"/>
    </row>
    <row r="50" spans="1:7" ht="15.75" thickTop="1"/>
  </sheetData>
  <mergeCells count="2089">
    <mergeCell ref="B35:G35"/>
    <mergeCell ref="B36:G36"/>
    <mergeCell ref="B37:G37"/>
    <mergeCell ref="B32:G32"/>
    <mergeCell ref="B33:G33"/>
    <mergeCell ref="H21:O21"/>
    <mergeCell ref="P21:W21"/>
    <mergeCell ref="X21:AE21"/>
    <mergeCell ref="AF21:AM21"/>
    <mergeCell ref="AN21:AU21"/>
    <mergeCell ref="AV21:BC21"/>
    <mergeCell ref="A30:G30"/>
    <mergeCell ref="A7:G7"/>
    <mergeCell ref="A14:G14"/>
    <mergeCell ref="B17:G17"/>
    <mergeCell ref="B18:G18"/>
    <mergeCell ref="A20:G20"/>
    <mergeCell ref="A13:G13"/>
    <mergeCell ref="A16:G16"/>
    <mergeCell ref="A9:G9"/>
    <mergeCell ref="B10:G10"/>
    <mergeCell ref="B11:G11"/>
    <mergeCell ref="A12:G12"/>
    <mergeCell ref="A15:G15"/>
    <mergeCell ref="CZ21:DG21"/>
    <mergeCell ref="DH21:DO21"/>
    <mergeCell ref="DP21:DW21"/>
    <mergeCell ref="DX21:EE21"/>
    <mergeCell ref="EF21:EM21"/>
    <mergeCell ref="EN21:EU21"/>
    <mergeCell ref="BD21:BK21"/>
    <mergeCell ref="BL21:BS21"/>
    <mergeCell ref="BT21:CA21"/>
    <mergeCell ref="CB21:CI21"/>
    <mergeCell ref="CJ21:CQ21"/>
    <mergeCell ref="CR21:CY21"/>
    <mergeCell ref="B28:G28"/>
    <mergeCell ref="B22:G22"/>
    <mergeCell ref="B23:G23"/>
    <mergeCell ref="B24:G24"/>
    <mergeCell ref="B25:G25"/>
    <mergeCell ref="B27:G27"/>
    <mergeCell ref="IN21:IU21"/>
    <mergeCell ref="IV21:JC21"/>
    <mergeCell ref="JD21:JK21"/>
    <mergeCell ref="JL21:JS21"/>
    <mergeCell ref="JT21:KA21"/>
    <mergeCell ref="KB21:KI21"/>
    <mergeCell ref="GR21:GY21"/>
    <mergeCell ref="GZ21:HG21"/>
    <mergeCell ref="HH21:HO21"/>
    <mergeCell ref="HP21:HW21"/>
    <mergeCell ref="HX21:IE21"/>
    <mergeCell ref="IF21:IM21"/>
    <mergeCell ref="EV21:FC21"/>
    <mergeCell ref="FD21:FK21"/>
    <mergeCell ref="FL21:FS21"/>
    <mergeCell ref="FT21:GA21"/>
    <mergeCell ref="GB21:GI21"/>
    <mergeCell ref="GJ21:GQ21"/>
    <mergeCell ref="OB21:OI21"/>
    <mergeCell ref="OJ21:OQ21"/>
    <mergeCell ref="OR21:OY21"/>
    <mergeCell ref="OZ21:PG21"/>
    <mergeCell ref="PH21:PO21"/>
    <mergeCell ref="PP21:PW21"/>
    <mergeCell ref="MF21:MM21"/>
    <mergeCell ref="MN21:MU21"/>
    <mergeCell ref="MV21:NC21"/>
    <mergeCell ref="ND21:NK21"/>
    <mergeCell ref="NL21:NS21"/>
    <mergeCell ref="NT21:OA21"/>
    <mergeCell ref="KJ21:KQ21"/>
    <mergeCell ref="KR21:KY21"/>
    <mergeCell ref="KZ21:LG21"/>
    <mergeCell ref="LH21:LO21"/>
    <mergeCell ref="LP21:LW21"/>
    <mergeCell ref="LX21:ME21"/>
    <mergeCell ref="TP21:TW21"/>
    <mergeCell ref="TX21:UE21"/>
    <mergeCell ref="UF21:UM21"/>
    <mergeCell ref="UN21:UU21"/>
    <mergeCell ref="UV21:VC21"/>
    <mergeCell ref="VD21:VK21"/>
    <mergeCell ref="RT21:SA21"/>
    <mergeCell ref="SB21:SI21"/>
    <mergeCell ref="SJ21:SQ21"/>
    <mergeCell ref="SR21:SY21"/>
    <mergeCell ref="SZ21:TG21"/>
    <mergeCell ref="TH21:TO21"/>
    <mergeCell ref="PX21:QE21"/>
    <mergeCell ref="QF21:QM21"/>
    <mergeCell ref="QN21:QU21"/>
    <mergeCell ref="QV21:RC21"/>
    <mergeCell ref="RD21:RK21"/>
    <mergeCell ref="RL21:RS21"/>
    <mergeCell ref="ZD21:ZK21"/>
    <mergeCell ref="ZL21:ZS21"/>
    <mergeCell ref="ZT21:AAA21"/>
    <mergeCell ref="AAB21:AAI21"/>
    <mergeCell ref="AAJ21:AAQ21"/>
    <mergeCell ref="AAR21:AAY21"/>
    <mergeCell ref="XH21:XO21"/>
    <mergeCell ref="XP21:XW21"/>
    <mergeCell ref="XX21:YE21"/>
    <mergeCell ref="YF21:YM21"/>
    <mergeCell ref="YN21:YU21"/>
    <mergeCell ref="YV21:ZC21"/>
    <mergeCell ref="VL21:VS21"/>
    <mergeCell ref="VT21:WA21"/>
    <mergeCell ref="WB21:WI21"/>
    <mergeCell ref="WJ21:WQ21"/>
    <mergeCell ref="WR21:WY21"/>
    <mergeCell ref="WZ21:XG21"/>
    <mergeCell ref="AER21:AEY21"/>
    <mergeCell ref="AEZ21:AFG21"/>
    <mergeCell ref="AFH21:AFO21"/>
    <mergeCell ref="AFP21:AFW21"/>
    <mergeCell ref="AFX21:AGE21"/>
    <mergeCell ref="AGF21:AGM21"/>
    <mergeCell ref="ACV21:ADC21"/>
    <mergeCell ref="ADD21:ADK21"/>
    <mergeCell ref="ADL21:ADS21"/>
    <mergeCell ref="ADT21:AEA21"/>
    <mergeCell ref="AEB21:AEI21"/>
    <mergeCell ref="AEJ21:AEQ21"/>
    <mergeCell ref="AAZ21:ABG21"/>
    <mergeCell ref="ABH21:ABO21"/>
    <mergeCell ref="ABP21:ABW21"/>
    <mergeCell ref="ABX21:ACE21"/>
    <mergeCell ref="ACF21:ACM21"/>
    <mergeCell ref="ACN21:ACU21"/>
    <mergeCell ref="AKF21:AKM21"/>
    <mergeCell ref="AKN21:AKU21"/>
    <mergeCell ref="AKV21:ALC21"/>
    <mergeCell ref="ALD21:ALK21"/>
    <mergeCell ref="ALL21:ALS21"/>
    <mergeCell ref="ALT21:AMA21"/>
    <mergeCell ref="AIJ21:AIQ21"/>
    <mergeCell ref="AIR21:AIY21"/>
    <mergeCell ref="AIZ21:AJG21"/>
    <mergeCell ref="AJH21:AJO21"/>
    <mergeCell ref="AJP21:AJW21"/>
    <mergeCell ref="AJX21:AKE21"/>
    <mergeCell ref="AGN21:AGU21"/>
    <mergeCell ref="AGV21:AHC21"/>
    <mergeCell ref="AHD21:AHK21"/>
    <mergeCell ref="AHL21:AHS21"/>
    <mergeCell ref="AHT21:AIA21"/>
    <mergeCell ref="AIB21:AII21"/>
    <mergeCell ref="APT21:AQA21"/>
    <mergeCell ref="AQB21:AQI21"/>
    <mergeCell ref="AQJ21:AQQ21"/>
    <mergeCell ref="AQR21:AQY21"/>
    <mergeCell ref="AQZ21:ARG21"/>
    <mergeCell ref="ARH21:ARO21"/>
    <mergeCell ref="ANX21:AOE21"/>
    <mergeCell ref="AOF21:AOM21"/>
    <mergeCell ref="AON21:AOU21"/>
    <mergeCell ref="AOV21:APC21"/>
    <mergeCell ref="APD21:APK21"/>
    <mergeCell ref="APL21:APS21"/>
    <mergeCell ref="AMB21:AMI21"/>
    <mergeCell ref="AMJ21:AMQ21"/>
    <mergeCell ref="AMR21:AMY21"/>
    <mergeCell ref="AMZ21:ANG21"/>
    <mergeCell ref="ANH21:ANO21"/>
    <mergeCell ref="ANP21:ANW21"/>
    <mergeCell ref="AVH21:AVO21"/>
    <mergeCell ref="AVP21:AVW21"/>
    <mergeCell ref="AVX21:AWE21"/>
    <mergeCell ref="AWF21:AWM21"/>
    <mergeCell ref="AWN21:AWU21"/>
    <mergeCell ref="AWV21:AXC21"/>
    <mergeCell ref="ATL21:ATS21"/>
    <mergeCell ref="ATT21:AUA21"/>
    <mergeCell ref="AUB21:AUI21"/>
    <mergeCell ref="AUJ21:AUQ21"/>
    <mergeCell ref="AUR21:AUY21"/>
    <mergeCell ref="AUZ21:AVG21"/>
    <mergeCell ref="ARP21:ARW21"/>
    <mergeCell ref="ARX21:ASE21"/>
    <mergeCell ref="ASF21:ASM21"/>
    <mergeCell ref="ASN21:ASU21"/>
    <mergeCell ref="ASV21:ATC21"/>
    <mergeCell ref="ATD21:ATK21"/>
    <mergeCell ref="BAV21:BBC21"/>
    <mergeCell ref="BBD21:BBK21"/>
    <mergeCell ref="BBL21:BBS21"/>
    <mergeCell ref="BBT21:BCA21"/>
    <mergeCell ref="BCB21:BCI21"/>
    <mergeCell ref="BCJ21:BCQ21"/>
    <mergeCell ref="AYZ21:AZG21"/>
    <mergeCell ref="AZH21:AZO21"/>
    <mergeCell ref="AZP21:AZW21"/>
    <mergeCell ref="AZX21:BAE21"/>
    <mergeCell ref="BAF21:BAM21"/>
    <mergeCell ref="BAN21:BAU21"/>
    <mergeCell ref="AXD21:AXK21"/>
    <mergeCell ref="AXL21:AXS21"/>
    <mergeCell ref="AXT21:AYA21"/>
    <mergeCell ref="AYB21:AYI21"/>
    <mergeCell ref="AYJ21:AYQ21"/>
    <mergeCell ref="AYR21:AYY21"/>
    <mergeCell ref="BGJ21:BGQ21"/>
    <mergeCell ref="BGR21:BGY21"/>
    <mergeCell ref="BGZ21:BHG21"/>
    <mergeCell ref="BHH21:BHO21"/>
    <mergeCell ref="BHP21:BHW21"/>
    <mergeCell ref="BHX21:BIE21"/>
    <mergeCell ref="BEN21:BEU21"/>
    <mergeCell ref="BEV21:BFC21"/>
    <mergeCell ref="BFD21:BFK21"/>
    <mergeCell ref="BFL21:BFS21"/>
    <mergeCell ref="BFT21:BGA21"/>
    <mergeCell ref="BGB21:BGI21"/>
    <mergeCell ref="BCR21:BCY21"/>
    <mergeCell ref="BCZ21:BDG21"/>
    <mergeCell ref="BDH21:BDO21"/>
    <mergeCell ref="BDP21:BDW21"/>
    <mergeCell ref="BDX21:BEE21"/>
    <mergeCell ref="BEF21:BEM21"/>
    <mergeCell ref="BLX21:BME21"/>
    <mergeCell ref="BMF21:BMM21"/>
    <mergeCell ref="BMN21:BMU21"/>
    <mergeCell ref="BMV21:BNC21"/>
    <mergeCell ref="BND21:BNK21"/>
    <mergeCell ref="BNL21:BNS21"/>
    <mergeCell ref="BKB21:BKI21"/>
    <mergeCell ref="BKJ21:BKQ21"/>
    <mergeCell ref="BKR21:BKY21"/>
    <mergeCell ref="BKZ21:BLG21"/>
    <mergeCell ref="BLH21:BLO21"/>
    <mergeCell ref="BLP21:BLW21"/>
    <mergeCell ref="BIF21:BIM21"/>
    <mergeCell ref="BIN21:BIU21"/>
    <mergeCell ref="BIV21:BJC21"/>
    <mergeCell ref="BJD21:BJK21"/>
    <mergeCell ref="BJL21:BJS21"/>
    <mergeCell ref="BJT21:BKA21"/>
    <mergeCell ref="BRL21:BRS21"/>
    <mergeCell ref="BRT21:BSA21"/>
    <mergeCell ref="BSB21:BSI21"/>
    <mergeCell ref="BSJ21:BSQ21"/>
    <mergeCell ref="BSR21:BSY21"/>
    <mergeCell ref="BSZ21:BTG21"/>
    <mergeCell ref="BPP21:BPW21"/>
    <mergeCell ref="BPX21:BQE21"/>
    <mergeCell ref="BQF21:BQM21"/>
    <mergeCell ref="BQN21:BQU21"/>
    <mergeCell ref="BQV21:BRC21"/>
    <mergeCell ref="BRD21:BRK21"/>
    <mergeCell ref="BNT21:BOA21"/>
    <mergeCell ref="BOB21:BOI21"/>
    <mergeCell ref="BOJ21:BOQ21"/>
    <mergeCell ref="BOR21:BOY21"/>
    <mergeCell ref="BOZ21:BPG21"/>
    <mergeCell ref="BPH21:BPO21"/>
    <mergeCell ref="BWZ21:BXG21"/>
    <mergeCell ref="BXH21:BXO21"/>
    <mergeCell ref="BXP21:BXW21"/>
    <mergeCell ref="BXX21:BYE21"/>
    <mergeCell ref="BYF21:BYM21"/>
    <mergeCell ref="BYN21:BYU21"/>
    <mergeCell ref="BVD21:BVK21"/>
    <mergeCell ref="BVL21:BVS21"/>
    <mergeCell ref="BVT21:BWA21"/>
    <mergeCell ref="BWB21:BWI21"/>
    <mergeCell ref="BWJ21:BWQ21"/>
    <mergeCell ref="BWR21:BWY21"/>
    <mergeCell ref="BTH21:BTO21"/>
    <mergeCell ref="BTP21:BTW21"/>
    <mergeCell ref="BTX21:BUE21"/>
    <mergeCell ref="BUF21:BUM21"/>
    <mergeCell ref="BUN21:BUU21"/>
    <mergeCell ref="BUV21:BVC21"/>
    <mergeCell ref="CCN21:CCU21"/>
    <mergeCell ref="CCV21:CDC21"/>
    <mergeCell ref="CDD21:CDK21"/>
    <mergeCell ref="CDL21:CDS21"/>
    <mergeCell ref="CDT21:CEA21"/>
    <mergeCell ref="CEB21:CEI21"/>
    <mergeCell ref="CAR21:CAY21"/>
    <mergeCell ref="CAZ21:CBG21"/>
    <mergeCell ref="CBH21:CBO21"/>
    <mergeCell ref="CBP21:CBW21"/>
    <mergeCell ref="CBX21:CCE21"/>
    <mergeCell ref="CCF21:CCM21"/>
    <mergeCell ref="BYV21:BZC21"/>
    <mergeCell ref="BZD21:BZK21"/>
    <mergeCell ref="BZL21:BZS21"/>
    <mergeCell ref="BZT21:CAA21"/>
    <mergeCell ref="CAB21:CAI21"/>
    <mergeCell ref="CAJ21:CAQ21"/>
    <mergeCell ref="CIB21:CII21"/>
    <mergeCell ref="CIJ21:CIQ21"/>
    <mergeCell ref="CIR21:CIY21"/>
    <mergeCell ref="CIZ21:CJG21"/>
    <mergeCell ref="CJH21:CJO21"/>
    <mergeCell ref="CJP21:CJW21"/>
    <mergeCell ref="CGF21:CGM21"/>
    <mergeCell ref="CGN21:CGU21"/>
    <mergeCell ref="CGV21:CHC21"/>
    <mergeCell ref="CHD21:CHK21"/>
    <mergeCell ref="CHL21:CHS21"/>
    <mergeCell ref="CHT21:CIA21"/>
    <mergeCell ref="CEJ21:CEQ21"/>
    <mergeCell ref="CER21:CEY21"/>
    <mergeCell ref="CEZ21:CFG21"/>
    <mergeCell ref="CFH21:CFO21"/>
    <mergeCell ref="CFP21:CFW21"/>
    <mergeCell ref="CFX21:CGE21"/>
    <mergeCell ref="CNP21:CNW21"/>
    <mergeCell ref="CNX21:COE21"/>
    <mergeCell ref="COF21:COM21"/>
    <mergeCell ref="CON21:COU21"/>
    <mergeCell ref="COV21:CPC21"/>
    <mergeCell ref="CPD21:CPK21"/>
    <mergeCell ref="CLT21:CMA21"/>
    <mergeCell ref="CMB21:CMI21"/>
    <mergeCell ref="CMJ21:CMQ21"/>
    <mergeCell ref="CMR21:CMY21"/>
    <mergeCell ref="CMZ21:CNG21"/>
    <mergeCell ref="CNH21:CNO21"/>
    <mergeCell ref="CJX21:CKE21"/>
    <mergeCell ref="CKF21:CKM21"/>
    <mergeCell ref="CKN21:CKU21"/>
    <mergeCell ref="CKV21:CLC21"/>
    <mergeCell ref="CLD21:CLK21"/>
    <mergeCell ref="CLL21:CLS21"/>
    <mergeCell ref="CTD21:CTK21"/>
    <mergeCell ref="CTL21:CTS21"/>
    <mergeCell ref="CTT21:CUA21"/>
    <mergeCell ref="CUB21:CUI21"/>
    <mergeCell ref="CUJ21:CUQ21"/>
    <mergeCell ref="CUR21:CUY21"/>
    <mergeCell ref="CRH21:CRO21"/>
    <mergeCell ref="CRP21:CRW21"/>
    <mergeCell ref="CRX21:CSE21"/>
    <mergeCell ref="CSF21:CSM21"/>
    <mergeCell ref="CSN21:CSU21"/>
    <mergeCell ref="CSV21:CTC21"/>
    <mergeCell ref="CPL21:CPS21"/>
    <mergeCell ref="CPT21:CQA21"/>
    <mergeCell ref="CQB21:CQI21"/>
    <mergeCell ref="CQJ21:CQQ21"/>
    <mergeCell ref="CQR21:CQY21"/>
    <mergeCell ref="CQZ21:CRG21"/>
    <mergeCell ref="CYR21:CYY21"/>
    <mergeCell ref="CYZ21:CZG21"/>
    <mergeCell ref="CZH21:CZO21"/>
    <mergeCell ref="CZP21:CZW21"/>
    <mergeCell ref="CZX21:DAE21"/>
    <mergeCell ref="DAF21:DAM21"/>
    <mergeCell ref="CWV21:CXC21"/>
    <mergeCell ref="CXD21:CXK21"/>
    <mergeCell ref="CXL21:CXS21"/>
    <mergeCell ref="CXT21:CYA21"/>
    <mergeCell ref="CYB21:CYI21"/>
    <mergeCell ref="CYJ21:CYQ21"/>
    <mergeCell ref="CUZ21:CVG21"/>
    <mergeCell ref="CVH21:CVO21"/>
    <mergeCell ref="CVP21:CVW21"/>
    <mergeCell ref="CVX21:CWE21"/>
    <mergeCell ref="CWF21:CWM21"/>
    <mergeCell ref="CWN21:CWU21"/>
    <mergeCell ref="DEF21:DEM21"/>
    <mergeCell ref="DEN21:DEU21"/>
    <mergeCell ref="DEV21:DFC21"/>
    <mergeCell ref="DFD21:DFK21"/>
    <mergeCell ref="DFL21:DFS21"/>
    <mergeCell ref="DFT21:DGA21"/>
    <mergeCell ref="DCJ21:DCQ21"/>
    <mergeCell ref="DCR21:DCY21"/>
    <mergeCell ref="DCZ21:DDG21"/>
    <mergeCell ref="DDH21:DDO21"/>
    <mergeCell ref="DDP21:DDW21"/>
    <mergeCell ref="DDX21:DEE21"/>
    <mergeCell ref="DAN21:DAU21"/>
    <mergeCell ref="DAV21:DBC21"/>
    <mergeCell ref="DBD21:DBK21"/>
    <mergeCell ref="DBL21:DBS21"/>
    <mergeCell ref="DBT21:DCA21"/>
    <mergeCell ref="DCB21:DCI21"/>
    <mergeCell ref="DJT21:DKA21"/>
    <mergeCell ref="DKB21:DKI21"/>
    <mergeCell ref="DKJ21:DKQ21"/>
    <mergeCell ref="DKR21:DKY21"/>
    <mergeCell ref="DKZ21:DLG21"/>
    <mergeCell ref="DLH21:DLO21"/>
    <mergeCell ref="DHX21:DIE21"/>
    <mergeCell ref="DIF21:DIM21"/>
    <mergeCell ref="DIN21:DIU21"/>
    <mergeCell ref="DIV21:DJC21"/>
    <mergeCell ref="DJD21:DJK21"/>
    <mergeCell ref="DJL21:DJS21"/>
    <mergeCell ref="DGB21:DGI21"/>
    <mergeCell ref="DGJ21:DGQ21"/>
    <mergeCell ref="DGR21:DGY21"/>
    <mergeCell ref="DGZ21:DHG21"/>
    <mergeCell ref="DHH21:DHO21"/>
    <mergeCell ref="DHP21:DHW21"/>
    <mergeCell ref="DPH21:DPO21"/>
    <mergeCell ref="DPP21:DPW21"/>
    <mergeCell ref="DPX21:DQE21"/>
    <mergeCell ref="DQF21:DQM21"/>
    <mergeCell ref="DQN21:DQU21"/>
    <mergeCell ref="DQV21:DRC21"/>
    <mergeCell ref="DNL21:DNS21"/>
    <mergeCell ref="DNT21:DOA21"/>
    <mergeCell ref="DOB21:DOI21"/>
    <mergeCell ref="DOJ21:DOQ21"/>
    <mergeCell ref="DOR21:DOY21"/>
    <mergeCell ref="DOZ21:DPG21"/>
    <mergeCell ref="DLP21:DLW21"/>
    <mergeCell ref="DLX21:DME21"/>
    <mergeCell ref="DMF21:DMM21"/>
    <mergeCell ref="DMN21:DMU21"/>
    <mergeCell ref="DMV21:DNC21"/>
    <mergeCell ref="DND21:DNK21"/>
    <mergeCell ref="DUV21:DVC21"/>
    <mergeCell ref="DVD21:DVK21"/>
    <mergeCell ref="DVL21:DVS21"/>
    <mergeCell ref="DVT21:DWA21"/>
    <mergeCell ref="DWB21:DWI21"/>
    <mergeCell ref="DWJ21:DWQ21"/>
    <mergeCell ref="DSZ21:DTG21"/>
    <mergeCell ref="DTH21:DTO21"/>
    <mergeCell ref="DTP21:DTW21"/>
    <mergeCell ref="DTX21:DUE21"/>
    <mergeCell ref="DUF21:DUM21"/>
    <mergeCell ref="DUN21:DUU21"/>
    <mergeCell ref="DRD21:DRK21"/>
    <mergeCell ref="DRL21:DRS21"/>
    <mergeCell ref="DRT21:DSA21"/>
    <mergeCell ref="DSB21:DSI21"/>
    <mergeCell ref="DSJ21:DSQ21"/>
    <mergeCell ref="DSR21:DSY21"/>
    <mergeCell ref="EAJ21:EAQ21"/>
    <mergeCell ref="EAR21:EAY21"/>
    <mergeCell ref="EAZ21:EBG21"/>
    <mergeCell ref="EBH21:EBO21"/>
    <mergeCell ref="EBP21:EBW21"/>
    <mergeCell ref="EBX21:ECE21"/>
    <mergeCell ref="DYN21:DYU21"/>
    <mergeCell ref="DYV21:DZC21"/>
    <mergeCell ref="DZD21:DZK21"/>
    <mergeCell ref="DZL21:DZS21"/>
    <mergeCell ref="DZT21:EAA21"/>
    <mergeCell ref="EAB21:EAI21"/>
    <mergeCell ref="DWR21:DWY21"/>
    <mergeCell ref="DWZ21:DXG21"/>
    <mergeCell ref="DXH21:DXO21"/>
    <mergeCell ref="DXP21:DXW21"/>
    <mergeCell ref="DXX21:DYE21"/>
    <mergeCell ref="DYF21:DYM21"/>
    <mergeCell ref="EFX21:EGE21"/>
    <mergeCell ref="EGF21:EGM21"/>
    <mergeCell ref="EGN21:EGU21"/>
    <mergeCell ref="EGV21:EHC21"/>
    <mergeCell ref="EHD21:EHK21"/>
    <mergeCell ref="EHL21:EHS21"/>
    <mergeCell ref="EEB21:EEI21"/>
    <mergeCell ref="EEJ21:EEQ21"/>
    <mergeCell ref="EER21:EEY21"/>
    <mergeCell ref="EEZ21:EFG21"/>
    <mergeCell ref="EFH21:EFO21"/>
    <mergeCell ref="EFP21:EFW21"/>
    <mergeCell ref="ECF21:ECM21"/>
    <mergeCell ref="ECN21:ECU21"/>
    <mergeCell ref="ECV21:EDC21"/>
    <mergeCell ref="EDD21:EDK21"/>
    <mergeCell ref="EDL21:EDS21"/>
    <mergeCell ref="EDT21:EEA21"/>
    <mergeCell ref="ELL21:ELS21"/>
    <mergeCell ref="ELT21:EMA21"/>
    <mergeCell ref="EMB21:EMI21"/>
    <mergeCell ref="EMJ21:EMQ21"/>
    <mergeCell ref="EMR21:EMY21"/>
    <mergeCell ref="EMZ21:ENG21"/>
    <mergeCell ref="EJP21:EJW21"/>
    <mergeCell ref="EJX21:EKE21"/>
    <mergeCell ref="EKF21:EKM21"/>
    <mergeCell ref="EKN21:EKU21"/>
    <mergeCell ref="EKV21:ELC21"/>
    <mergeCell ref="ELD21:ELK21"/>
    <mergeCell ref="EHT21:EIA21"/>
    <mergeCell ref="EIB21:EII21"/>
    <mergeCell ref="EIJ21:EIQ21"/>
    <mergeCell ref="EIR21:EIY21"/>
    <mergeCell ref="EIZ21:EJG21"/>
    <mergeCell ref="EJH21:EJO21"/>
    <mergeCell ref="EQZ21:ERG21"/>
    <mergeCell ref="ERH21:ERO21"/>
    <mergeCell ref="ERP21:ERW21"/>
    <mergeCell ref="ERX21:ESE21"/>
    <mergeCell ref="ESF21:ESM21"/>
    <mergeCell ref="ESN21:ESU21"/>
    <mergeCell ref="EPD21:EPK21"/>
    <mergeCell ref="EPL21:EPS21"/>
    <mergeCell ref="EPT21:EQA21"/>
    <mergeCell ref="EQB21:EQI21"/>
    <mergeCell ref="EQJ21:EQQ21"/>
    <mergeCell ref="EQR21:EQY21"/>
    <mergeCell ref="ENH21:ENO21"/>
    <mergeCell ref="ENP21:ENW21"/>
    <mergeCell ref="ENX21:EOE21"/>
    <mergeCell ref="EOF21:EOM21"/>
    <mergeCell ref="EON21:EOU21"/>
    <mergeCell ref="EOV21:EPC21"/>
    <mergeCell ref="EWN21:EWU21"/>
    <mergeCell ref="EWV21:EXC21"/>
    <mergeCell ref="EXD21:EXK21"/>
    <mergeCell ref="EXL21:EXS21"/>
    <mergeCell ref="EXT21:EYA21"/>
    <mergeCell ref="EYB21:EYI21"/>
    <mergeCell ref="EUR21:EUY21"/>
    <mergeCell ref="EUZ21:EVG21"/>
    <mergeCell ref="EVH21:EVO21"/>
    <mergeCell ref="EVP21:EVW21"/>
    <mergeCell ref="EVX21:EWE21"/>
    <mergeCell ref="EWF21:EWM21"/>
    <mergeCell ref="ESV21:ETC21"/>
    <mergeCell ref="ETD21:ETK21"/>
    <mergeCell ref="ETL21:ETS21"/>
    <mergeCell ref="ETT21:EUA21"/>
    <mergeCell ref="EUB21:EUI21"/>
    <mergeCell ref="EUJ21:EUQ21"/>
    <mergeCell ref="FCB21:FCI21"/>
    <mergeCell ref="FCJ21:FCQ21"/>
    <mergeCell ref="FCR21:FCY21"/>
    <mergeCell ref="FCZ21:FDG21"/>
    <mergeCell ref="FDH21:FDO21"/>
    <mergeCell ref="FDP21:FDW21"/>
    <mergeCell ref="FAF21:FAM21"/>
    <mergeCell ref="FAN21:FAU21"/>
    <mergeCell ref="FAV21:FBC21"/>
    <mergeCell ref="FBD21:FBK21"/>
    <mergeCell ref="FBL21:FBS21"/>
    <mergeCell ref="FBT21:FCA21"/>
    <mergeCell ref="EYJ21:EYQ21"/>
    <mergeCell ref="EYR21:EYY21"/>
    <mergeCell ref="EYZ21:EZG21"/>
    <mergeCell ref="EZH21:EZO21"/>
    <mergeCell ref="EZP21:EZW21"/>
    <mergeCell ref="EZX21:FAE21"/>
    <mergeCell ref="FHP21:FHW21"/>
    <mergeCell ref="FHX21:FIE21"/>
    <mergeCell ref="FIF21:FIM21"/>
    <mergeCell ref="FIN21:FIU21"/>
    <mergeCell ref="FIV21:FJC21"/>
    <mergeCell ref="FJD21:FJK21"/>
    <mergeCell ref="FFT21:FGA21"/>
    <mergeCell ref="FGB21:FGI21"/>
    <mergeCell ref="FGJ21:FGQ21"/>
    <mergeCell ref="FGR21:FGY21"/>
    <mergeCell ref="FGZ21:FHG21"/>
    <mergeCell ref="FHH21:FHO21"/>
    <mergeCell ref="FDX21:FEE21"/>
    <mergeCell ref="FEF21:FEM21"/>
    <mergeCell ref="FEN21:FEU21"/>
    <mergeCell ref="FEV21:FFC21"/>
    <mergeCell ref="FFD21:FFK21"/>
    <mergeCell ref="FFL21:FFS21"/>
    <mergeCell ref="FND21:FNK21"/>
    <mergeCell ref="FNL21:FNS21"/>
    <mergeCell ref="FNT21:FOA21"/>
    <mergeCell ref="FOB21:FOI21"/>
    <mergeCell ref="FOJ21:FOQ21"/>
    <mergeCell ref="FOR21:FOY21"/>
    <mergeCell ref="FLH21:FLO21"/>
    <mergeCell ref="FLP21:FLW21"/>
    <mergeCell ref="FLX21:FME21"/>
    <mergeCell ref="FMF21:FMM21"/>
    <mergeCell ref="FMN21:FMU21"/>
    <mergeCell ref="FMV21:FNC21"/>
    <mergeCell ref="FJL21:FJS21"/>
    <mergeCell ref="FJT21:FKA21"/>
    <mergeCell ref="FKB21:FKI21"/>
    <mergeCell ref="FKJ21:FKQ21"/>
    <mergeCell ref="FKR21:FKY21"/>
    <mergeCell ref="FKZ21:FLG21"/>
    <mergeCell ref="FSR21:FSY21"/>
    <mergeCell ref="FSZ21:FTG21"/>
    <mergeCell ref="FTH21:FTO21"/>
    <mergeCell ref="FTP21:FTW21"/>
    <mergeCell ref="FTX21:FUE21"/>
    <mergeCell ref="FUF21:FUM21"/>
    <mergeCell ref="FQV21:FRC21"/>
    <mergeCell ref="FRD21:FRK21"/>
    <mergeCell ref="FRL21:FRS21"/>
    <mergeCell ref="FRT21:FSA21"/>
    <mergeCell ref="FSB21:FSI21"/>
    <mergeCell ref="FSJ21:FSQ21"/>
    <mergeCell ref="FOZ21:FPG21"/>
    <mergeCell ref="FPH21:FPO21"/>
    <mergeCell ref="FPP21:FPW21"/>
    <mergeCell ref="FPX21:FQE21"/>
    <mergeCell ref="FQF21:FQM21"/>
    <mergeCell ref="FQN21:FQU21"/>
    <mergeCell ref="FYF21:FYM21"/>
    <mergeCell ref="FYN21:FYU21"/>
    <mergeCell ref="FYV21:FZC21"/>
    <mergeCell ref="FZD21:FZK21"/>
    <mergeCell ref="FZL21:FZS21"/>
    <mergeCell ref="FZT21:GAA21"/>
    <mergeCell ref="FWJ21:FWQ21"/>
    <mergeCell ref="FWR21:FWY21"/>
    <mergeCell ref="FWZ21:FXG21"/>
    <mergeCell ref="FXH21:FXO21"/>
    <mergeCell ref="FXP21:FXW21"/>
    <mergeCell ref="FXX21:FYE21"/>
    <mergeCell ref="FUN21:FUU21"/>
    <mergeCell ref="FUV21:FVC21"/>
    <mergeCell ref="FVD21:FVK21"/>
    <mergeCell ref="FVL21:FVS21"/>
    <mergeCell ref="FVT21:FWA21"/>
    <mergeCell ref="FWB21:FWI21"/>
    <mergeCell ref="GDT21:GEA21"/>
    <mergeCell ref="GEB21:GEI21"/>
    <mergeCell ref="GEJ21:GEQ21"/>
    <mergeCell ref="GER21:GEY21"/>
    <mergeCell ref="GEZ21:GFG21"/>
    <mergeCell ref="GFH21:GFO21"/>
    <mergeCell ref="GBX21:GCE21"/>
    <mergeCell ref="GCF21:GCM21"/>
    <mergeCell ref="GCN21:GCU21"/>
    <mergeCell ref="GCV21:GDC21"/>
    <mergeCell ref="GDD21:GDK21"/>
    <mergeCell ref="GDL21:GDS21"/>
    <mergeCell ref="GAB21:GAI21"/>
    <mergeCell ref="GAJ21:GAQ21"/>
    <mergeCell ref="GAR21:GAY21"/>
    <mergeCell ref="GAZ21:GBG21"/>
    <mergeCell ref="GBH21:GBO21"/>
    <mergeCell ref="GBP21:GBW21"/>
    <mergeCell ref="GJH21:GJO21"/>
    <mergeCell ref="GJP21:GJW21"/>
    <mergeCell ref="GJX21:GKE21"/>
    <mergeCell ref="GKF21:GKM21"/>
    <mergeCell ref="GKN21:GKU21"/>
    <mergeCell ref="GKV21:GLC21"/>
    <mergeCell ref="GHL21:GHS21"/>
    <mergeCell ref="GHT21:GIA21"/>
    <mergeCell ref="GIB21:GII21"/>
    <mergeCell ref="GIJ21:GIQ21"/>
    <mergeCell ref="GIR21:GIY21"/>
    <mergeCell ref="GIZ21:GJG21"/>
    <mergeCell ref="GFP21:GFW21"/>
    <mergeCell ref="GFX21:GGE21"/>
    <mergeCell ref="GGF21:GGM21"/>
    <mergeCell ref="GGN21:GGU21"/>
    <mergeCell ref="GGV21:GHC21"/>
    <mergeCell ref="GHD21:GHK21"/>
    <mergeCell ref="GOV21:GPC21"/>
    <mergeCell ref="GPD21:GPK21"/>
    <mergeCell ref="GPL21:GPS21"/>
    <mergeCell ref="GPT21:GQA21"/>
    <mergeCell ref="GQB21:GQI21"/>
    <mergeCell ref="GQJ21:GQQ21"/>
    <mergeCell ref="GMZ21:GNG21"/>
    <mergeCell ref="GNH21:GNO21"/>
    <mergeCell ref="GNP21:GNW21"/>
    <mergeCell ref="GNX21:GOE21"/>
    <mergeCell ref="GOF21:GOM21"/>
    <mergeCell ref="GON21:GOU21"/>
    <mergeCell ref="GLD21:GLK21"/>
    <mergeCell ref="GLL21:GLS21"/>
    <mergeCell ref="GLT21:GMA21"/>
    <mergeCell ref="GMB21:GMI21"/>
    <mergeCell ref="GMJ21:GMQ21"/>
    <mergeCell ref="GMR21:GMY21"/>
    <mergeCell ref="GUJ21:GUQ21"/>
    <mergeCell ref="GUR21:GUY21"/>
    <mergeCell ref="GUZ21:GVG21"/>
    <mergeCell ref="GVH21:GVO21"/>
    <mergeCell ref="GVP21:GVW21"/>
    <mergeCell ref="GVX21:GWE21"/>
    <mergeCell ref="GSN21:GSU21"/>
    <mergeCell ref="GSV21:GTC21"/>
    <mergeCell ref="GTD21:GTK21"/>
    <mergeCell ref="GTL21:GTS21"/>
    <mergeCell ref="GTT21:GUA21"/>
    <mergeCell ref="GUB21:GUI21"/>
    <mergeCell ref="GQR21:GQY21"/>
    <mergeCell ref="GQZ21:GRG21"/>
    <mergeCell ref="GRH21:GRO21"/>
    <mergeCell ref="GRP21:GRW21"/>
    <mergeCell ref="GRX21:GSE21"/>
    <mergeCell ref="GSF21:GSM21"/>
    <mergeCell ref="GZX21:HAE21"/>
    <mergeCell ref="HAF21:HAM21"/>
    <mergeCell ref="HAN21:HAU21"/>
    <mergeCell ref="HAV21:HBC21"/>
    <mergeCell ref="HBD21:HBK21"/>
    <mergeCell ref="HBL21:HBS21"/>
    <mergeCell ref="GYB21:GYI21"/>
    <mergeCell ref="GYJ21:GYQ21"/>
    <mergeCell ref="GYR21:GYY21"/>
    <mergeCell ref="GYZ21:GZG21"/>
    <mergeCell ref="GZH21:GZO21"/>
    <mergeCell ref="GZP21:GZW21"/>
    <mergeCell ref="GWF21:GWM21"/>
    <mergeCell ref="GWN21:GWU21"/>
    <mergeCell ref="GWV21:GXC21"/>
    <mergeCell ref="GXD21:GXK21"/>
    <mergeCell ref="GXL21:GXS21"/>
    <mergeCell ref="GXT21:GYA21"/>
    <mergeCell ref="HFL21:HFS21"/>
    <mergeCell ref="HFT21:HGA21"/>
    <mergeCell ref="HGB21:HGI21"/>
    <mergeCell ref="HGJ21:HGQ21"/>
    <mergeCell ref="HGR21:HGY21"/>
    <mergeCell ref="HGZ21:HHG21"/>
    <mergeCell ref="HDP21:HDW21"/>
    <mergeCell ref="HDX21:HEE21"/>
    <mergeCell ref="HEF21:HEM21"/>
    <mergeCell ref="HEN21:HEU21"/>
    <mergeCell ref="HEV21:HFC21"/>
    <mergeCell ref="HFD21:HFK21"/>
    <mergeCell ref="HBT21:HCA21"/>
    <mergeCell ref="HCB21:HCI21"/>
    <mergeCell ref="HCJ21:HCQ21"/>
    <mergeCell ref="HCR21:HCY21"/>
    <mergeCell ref="HCZ21:HDG21"/>
    <mergeCell ref="HDH21:HDO21"/>
    <mergeCell ref="HKZ21:HLG21"/>
    <mergeCell ref="HLH21:HLO21"/>
    <mergeCell ref="HLP21:HLW21"/>
    <mergeCell ref="HLX21:HME21"/>
    <mergeCell ref="HMF21:HMM21"/>
    <mergeCell ref="HMN21:HMU21"/>
    <mergeCell ref="HJD21:HJK21"/>
    <mergeCell ref="HJL21:HJS21"/>
    <mergeCell ref="HJT21:HKA21"/>
    <mergeCell ref="HKB21:HKI21"/>
    <mergeCell ref="HKJ21:HKQ21"/>
    <mergeCell ref="HKR21:HKY21"/>
    <mergeCell ref="HHH21:HHO21"/>
    <mergeCell ref="HHP21:HHW21"/>
    <mergeCell ref="HHX21:HIE21"/>
    <mergeCell ref="HIF21:HIM21"/>
    <mergeCell ref="HIN21:HIU21"/>
    <mergeCell ref="HIV21:HJC21"/>
    <mergeCell ref="HQN21:HQU21"/>
    <mergeCell ref="HQV21:HRC21"/>
    <mergeCell ref="HRD21:HRK21"/>
    <mergeCell ref="HRL21:HRS21"/>
    <mergeCell ref="HRT21:HSA21"/>
    <mergeCell ref="HSB21:HSI21"/>
    <mergeCell ref="HOR21:HOY21"/>
    <mergeCell ref="HOZ21:HPG21"/>
    <mergeCell ref="HPH21:HPO21"/>
    <mergeCell ref="HPP21:HPW21"/>
    <mergeCell ref="HPX21:HQE21"/>
    <mergeCell ref="HQF21:HQM21"/>
    <mergeCell ref="HMV21:HNC21"/>
    <mergeCell ref="HND21:HNK21"/>
    <mergeCell ref="HNL21:HNS21"/>
    <mergeCell ref="HNT21:HOA21"/>
    <mergeCell ref="HOB21:HOI21"/>
    <mergeCell ref="HOJ21:HOQ21"/>
    <mergeCell ref="HWB21:HWI21"/>
    <mergeCell ref="HWJ21:HWQ21"/>
    <mergeCell ref="HWR21:HWY21"/>
    <mergeCell ref="HWZ21:HXG21"/>
    <mergeCell ref="HXH21:HXO21"/>
    <mergeCell ref="HXP21:HXW21"/>
    <mergeCell ref="HUF21:HUM21"/>
    <mergeCell ref="HUN21:HUU21"/>
    <mergeCell ref="HUV21:HVC21"/>
    <mergeCell ref="HVD21:HVK21"/>
    <mergeCell ref="HVL21:HVS21"/>
    <mergeCell ref="HVT21:HWA21"/>
    <mergeCell ref="HSJ21:HSQ21"/>
    <mergeCell ref="HSR21:HSY21"/>
    <mergeCell ref="HSZ21:HTG21"/>
    <mergeCell ref="HTH21:HTO21"/>
    <mergeCell ref="HTP21:HTW21"/>
    <mergeCell ref="HTX21:HUE21"/>
    <mergeCell ref="IBP21:IBW21"/>
    <mergeCell ref="IBX21:ICE21"/>
    <mergeCell ref="ICF21:ICM21"/>
    <mergeCell ref="ICN21:ICU21"/>
    <mergeCell ref="ICV21:IDC21"/>
    <mergeCell ref="IDD21:IDK21"/>
    <mergeCell ref="HZT21:IAA21"/>
    <mergeCell ref="IAB21:IAI21"/>
    <mergeCell ref="IAJ21:IAQ21"/>
    <mergeCell ref="IAR21:IAY21"/>
    <mergeCell ref="IAZ21:IBG21"/>
    <mergeCell ref="IBH21:IBO21"/>
    <mergeCell ref="HXX21:HYE21"/>
    <mergeCell ref="HYF21:HYM21"/>
    <mergeCell ref="HYN21:HYU21"/>
    <mergeCell ref="HYV21:HZC21"/>
    <mergeCell ref="HZD21:HZK21"/>
    <mergeCell ref="HZL21:HZS21"/>
    <mergeCell ref="IHD21:IHK21"/>
    <mergeCell ref="IHL21:IHS21"/>
    <mergeCell ref="IHT21:IIA21"/>
    <mergeCell ref="IIB21:III21"/>
    <mergeCell ref="IIJ21:IIQ21"/>
    <mergeCell ref="IIR21:IIY21"/>
    <mergeCell ref="IFH21:IFO21"/>
    <mergeCell ref="IFP21:IFW21"/>
    <mergeCell ref="IFX21:IGE21"/>
    <mergeCell ref="IGF21:IGM21"/>
    <mergeCell ref="IGN21:IGU21"/>
    <mergeCell ref="IGV21:IHC21"/>
    <mergeCell ref="IDL21:IDS21"/>
    <mergeCell ref="IDT21:IEA21"/>
    <mergeCell ref="IEB21:IEI21"/>
    <mergeCell ref="IEJ21:IEQ21"/>
    <mergeCell ref="IER21:IEY21"/>
    <mergeCell ref="IEZ21:IFG21"/>
    <mergeCell ref="IMR21:IMY21"/>
    <mergeCell ref="IMZ21:ING21"/>
    <mergeCell ref="INH21:INO21"/>
    <mergeCell ref="INP21:INW21"/>
    <mergeCell ref="INX21:IOE21"/>
    <mergeCell ref="IOF21:IOM21"/>
    <mergeCell ref="IKV21:ILC21"/>
    <mergeCell ref="ILD21:ILK21"/>
    <mergeCell ref="ILL21:ILS21"/>
    <mergeCell ref="ILT21:IMA21"/>
    <mergeCell ref="IMB21:IMI21"/>
    <mergeCell ref="IMJ21:IMQ21"/>
    <mergeCell ref="IIZ21:IJG21"/>
    <mergeCell ref="IJH21:IJO21"/>
    <mergeCell ref="IJP21:IJW21"/>
    <mergeCell ref="IJX21:IKE21"/>
    <mergeCell ref="IKF21:IKM21"/>
    <mergeCell ref="IKN21:IKU21"/>
    <mergeCell ref="ISF21:ISM21"/>
    <mergeCell ref="ISN21:ISU21"/>
    <mergeCell ref="ISV21:ITC21"/>
    <mergeCell ref="ITD21:ITK21"/>
    <mergeCell ref="ITL21:ITS21"/>
    <mergeCell ref="ITT21:IUA21"/>
    <mergeCell ref="IQJ21:IQQ21"/>
    <mergeCell ref="IQR21:IQY21"/>
    <mergeCell ref="IQZ21:IRG21"/>
    <mergeCell ref="IRH21:IRO21"/>
    <mergeCell ref="IRP21:IRW21"/>
    <mergeCell ref="IRX21:ISE21"/>
    <mergeCell ref="ION21:IOU21"/>
    <mergeCell ref="IOV21:IPC21"/>
    <mergeCell ref="IPD21:IPK21"/>
    <mergeCell ref="IPL21:IPS21"/>
    <mergeCell ref="IPT21:IQA21"/>
    <mergeCell ref="IQB21:IQI21"/>
    <mergeCell ref="IXT21:IYA21"/>
    <mergeCell ref="IYB21:IYI21"/>
    <mergeCell ref="IYJ21:IYQ21"/>
    <mergeCell ref="IYR21:IYY21"/>
    <mergeCell ref="IYZ21:IZG21"/>
    <mergeCell ref="IZH21:IZO21"/>
    <mergeCell ref="IVX21:IWE21"/>
    <mergeCell ref="IWF21:IWM21"/>
    <mergeCell ref="IWN21:IWU21"/>
    <mergeCell ref="IWV21:IXC21"/>
    <mergeCell ref="IXD21:IXK21"/>
    <mergeCell ref="IXL21:IXS21"/>
    <mergeCell ref="IUB21:IUI21"/>
    <mergeCell ref="IUJ21:IUQ21"/>
    <mergeCell ref="IUR21:IUY21"/>
    <mergeCell ref="IUZ21:IVG21"/>
    <mergeCell ref="IVH21:IVO21"/>
    <mergeCell ref="IVP21:IVW21"/>
    <mergeCell ref="JDH21:JDO21"/>
    <mergeCell ref="JDP21:JDW21"/>
    <mergeCell ref="JDX21:JEE21"/>
    <mergeCell ref="JEF21:JEM21"/>
    <mergeCell ref="JEN21:JEU21"/>
    <mergeCell ref="JEV21:JFC21"/>
    <mergeCell ref="JBL21:JBS21"/>
    <mergeCell ref="JBT21:JCA21"/>
    <mergeCell ref="JCB21:JCI21"/>
    <mergeCell ref="JCJ21:JCQ21"/>
    <mergeCell ref="JCR21:JCY21"/>
    <mergeCell ref="JCZ21:JDG21"/>
    <mergeCell ref="IZP21:IZW21"/>
    <mergeCell ref="IZX21:JAE21"/>
    <mergeCell ref="JAF21:JAM21"/>
    <mergeCell ref="JAN21:JAU21"/>
    <mergeCell ref="JAV21:JBC21"/>
    <mergeCell ref="JBD21:JBK21"/>
    <mergeCell ref="JIV21:JJC21"/>
    <mergeCell ref="JJD21:JJK21"/>
    <mergeCell ref="JJL21:JJS21"/>
    <mergeCell ref="JJT21:JKA21"/>
    <mergeCell ref="JKB21:JKI21"/>
    <mergeCell ref="JKJ21:JKQ21"/>
    <mergeCell ref="JGZ21:JHG21"/>
    <mergeCell ref="JHH21:JHO21"/>
    <mergeCell ref="JHP21:JHW21"/>
    <mergeCell ref="JHX21:JIE21"/>
    <mergeCell ref="JIF21:JIM21"/>
    <mergeCell ref="JIN21:JIU21"/>
    <mergeCell ref="JFD21:JFK21"/>
    <mergeCell ref="JFL21:JFS21"/>
    <mergeCell ref="JFT21:JGA21"/>
    <mergeCell ref="JGB21:JGI21"/>
    <mergeCell ref="JGJ21:JGQ21"/>
    <mergeCell ref="JGR21:JGY21"/>
    <mergeCell ref="JOJ21:JOQ21"/>
    <mergeCell ref="JOR21:JOY21"/>
    <mergeCell ref="JOZ21:JPG21"/>
    <mergeCell ref="JPH21:JPO21"/>
    <mergeCell ref="JPP21:JPW21"/>
    <mergeCell ref="JPX21:JQE21"/>
    <mergeCell ref="JMN21:JMU21"/>
    <mergeCell ref="JMV21:JNC21"/>
    <mergeCell ref="JND21:JNK21"/>
    <mergeCell ref="JNL21:JNS21"/>
    <mergeCell ref="JNT21:JOA21"/>
    <mergeCell ref="JOB21:JOI21"/>
    <mergeCell ref="JKR21:JKY21"/>
    <mergeCell ref="JKZ21:JLG21"/>
    <mergeCell ref="JLH21:JLO21"/>
    <mergeCell ref="JLP21:JLW21"/>
    <mergeCell ref="JLX21:JME21"/>
    <mergeCell ref="JMF21:JMM21"/>
    <mergeCell ref="JTX21:JUE21"/>
    <mergeCell ref="JUF21:JUM21"/>
    <mergeCell ref="JUN21:JUU21"/>
    <mergeCell ref="JUV21:JVC21"/>
    <mergeCell ref="JVD21:JVK21"/>
    <mergeCell ref="JVL21:JVS21"/>
    <mergeCell ref="JSB21:JSI21"/>
    <mergeCell ref="JSJ21:JSQ21"/>
    <mergeCell ref="JSR21:JSY21"/>
    <mergeCell ref="JSZ21:JTG21"/>
    <mergeCell ref="JTH21:JTO21"/>
    <mergeCell ref="JTP21:JTW21"/>
    <mergeCell ref="JQF21:JQM21"/>
    <mergeCell ref="JQN21:JQU21"/>
    <mergeCell ref="JQV21:JRC21"/>
    <mergeCell ref="JRD21:JRK21"/>
    <mergeCell ref="JRL21:JRS21"/>
    <mergeCell ref="JRT21:JSA21"/>
    <mergeCell ref="JZL21:JZS21"/>
    <mergeCell ref="JZT21:KAA21"/>
    <mergeCell ref="KAB21:KAI21"/>
    <mergeCell ref="KAJ21:KAQ21"/>
    <mergeCell ref="KAR21:KAY21"/>
    <mergeCell ref="KAZ21:KBG21"/>
    <mergeCell ref="JXP21:JXW21"/>
    <mergeCell ref="JXX21:JYE21"/>
    <mergeCell ref="JYF21:JYM21"/>
    <mergeCell ref="JYN21:JYU21"/>
    <mergeCell ref="JYV21:JZC21"/>
    <mergeCell ref="JZD21:JZK21"/>
    <mergeCell ref="JVT21:JWA21"/>
    <mergeCell ref="JWB21:JWI21"/>
    <mergeCell ref="JWJ21:JWQ21"/>
    <mergeCell ref="JWR21:JWY21"/>
    <mergeCell ref="JWZ21:JXG21"/>
    <mergeCell ref="JXH21:JXO21"/>
    <mergeCell ref="KEZ21:KFG21"/>
    <mergeCell ref="KFH21:KFO21"/>
    <mergeCell ref="KFP21:KFW21"/>
    <mergeCell ref="KFX21:KGE21"/>
    <mergeCell ref="KGF21:KGM21"/>
    <mergeCell ref="KGN21:KGU21"/>
    <mergeCell ref="KDD21:KDK21"/>
    <mergeCell ref="KDL21:KDS21"/>
    <mergeCell ref="KDT21:KEA21"/>
    <mergeCell ref="KEB21:KEI21"/>
    <mergeCell ref="KEJ21:KEQ21"/>
    <mergeCell ref="KER21:KEY21"/>
    <mergeCell ref="KBH21:KBO21"/>
    <mergeCell ref="KBP21:KBW21"/>
    <mergeCell ref="KBX21:KCE21"/>
    <mergeCell ref="KCF21:KCM21"/>
    <mergeCell ref="KCN21:KCU21"/>
    <mergeCell ref="KCV21:KDC21"/>
    <mergeCell ref="KKN21:KKU21"/>
    <mergeCell ref="KKV21:KLC21"/>
    <mergeCell ref="KLD21:KLK21"/>
    <mergeCell ref="KLL21:KLS21"/>
    <mergeCell ref="KLT21:KMA21"/>
    <mergeCell ref="KMB21:KMI21"/>
    <mergeCell ref="KIR21:KIY21"/>
    <mergeCell ref="KIZ21:KJG21"/>
    <mergeCell ref="KJH21:KJO21"/>
    <mergeCell ref="KJP21:KJW21"/>
    <mergeCell ref="KJX21:KKE21"/>
    <mergeCell ref="KKF21:KKM21"/>
    <mergeCell ref="KGV21:KHC21"/>
    <mergeCell ref="KHD21:KHK21"/>
    <mergeCell ref="KHL21:KHS21"/>
    <mergeCell ref="KHT21:KIA21"/>
    <mergeCell ref="KIB21:KII21"/>
    <mergeCell ref="KIJ21:KIQ21"/>
    <mergeCell ref="KQB21:KQI21"/>
    <mergeCell ref="KQJ21:KQQ21"/>
    <mergeCell ref="KQR21:KQY21"/>
    <mergeCell ref="KQZ21:KRG21"/>
    <mergeCell ref="KRH21:KRO21"/>
    <mergeCell ref="KRP21:KRW21"/>
    <mergeCell ref="KOF21:KOM21"/>
    <mergeCell ref="KON21:KOU21"/>
    <mergeCell ref="KOV21:KPC21"/>
    <mergeCell ref="KPD21:KPK21"/>
    <mergeCell ref="KPL21:KPS21"/>
    <mergeCell ref="KPT21:KQA21"/>
    <mergeCell ref="KMJ21:KMQ21"/>
    <mergeCell ref="KMR21:KMY21"/>
    <mergeCell ref="KMZ21:KNG21"/>
    <mergeCell ref="KNH21:KNO21"/>
    <mergeCell ref="KNP21:KNW21"/>
    <mergeCell ref="KNX21:KOE21"/>
    <mergeCell ref="KVP21:KVW21"/>
    <mergeCell ref="KVX21:KWE21"/>
    <mergeCell ref="KWF21:KWM21"/>
    <mergeCell ref="KWN21:KWU21"/>
    <mergeCell ref="KWV21:KXC21"/>
    <mergeCell ref="KXD21:KXK21"/>
    <mergeCell ref="KTT21:KUA21"/>
    <mergeCell ref="KUB21:KUI21"/>
    <mergeCell ref="KUJ21:KUQ21"/>
    <mergeCell ref="KUR21:KUY21"/>
    <mergeCell ref="KUZ21:KVG21"/>
    <mergeCell ref="KVH21:KVO21"/>
    <mergeCell ref="KRX21:KSE21"/>
    <mergeCell ref="KSF21:KSM21"/>
    <mergeCell ref="KSN21:KSU21"/>
    <mergeCell ref="KSV21:KTC21"/>
    <mergeCell ref="KTD21:KTK21"/>
    <mergeCell ref="KTL21:KTS21"/>
    <mergeCell ref="LBD21:LBK21"/>
    <mergeCell ref="LBL21:LBS21"/>
    <mergeCell ref="LBT21:LCA21"/>
    <mergeCell ref="LCB21:LCI21"/>
    <mergeCell ref="LCJ21:LCQ21"/>
    <mergeCell ref="LCR21:LCY21"/>
    <mergeCell ref="KZH21:KZO21"/>
    <mergeCell ref="KZP21:KZW21"/>
    <mergeCell ref="KZX21:LAE21"/>
    <mergeCell ref="LAF21:LAM21"/>
    <mergeCell ref="LAN21:LAU21"/>
    <mergeCell ref="LAV21:LBC21"/>
    <mergeCell ref="KXL21:KXS21"/>
    <mergeCell ref="KXT21:KYA21"/>
    <mergeCell ref="KYB21:KYI21"/>
    <mergeCell ref="KYJ21:KYQ21"/>
    <mergeCell ref="KYR21:KYY21"/>
    <mergeCell ref="KYZ21:KZG21"/>
    <mergeCell ref="LGR21:LGY21"/>
    <mergeCell ref="LGZ21:LHG21"/>
    <mergeCell ref="LHH21:LHO21"/>
    <mergeCell ref="LHP21:LHW21"/>
    <mergeCell ref="LHX21:LIE21"/>
    <mergeCell ref="LIF21:LIM21"/>
    <mergeCell ref="LEV21:LFC21"/>
    <mergeCell ref="LFD21:LFK21"/>
    <mergeCell ref="LFL21:LFS21"/>
    <mergeCell ref="LFT21:LGA21"/>
    <mergeCell ref="LGB21:LGI21"/>
    <mergeCell ref="LGJ21:LGQ21"/>
    <mergeCell ref="LCZ21:LDG21"/>
    <mergeCell ref="LDH21:LDO21"/>
    <mergeCell ref="LDP21:LDW21"/>
    <mergeCell ref="LDX21:LEE21"/>
    <mergeCell ref="LEF21:LEM21"/>
    <mergeCell ref="LEN21:LEU21"/>
    <mergeCell ref="LMF21:LMM21"/>
    <mergeCell ref="LMN21:LMU21"/>
    <mergeCell ref="LMV21:LNC21"/>
    <mergeCell ref="LND21:LNK21"/>
    <mergeCell ref="LNL21:LNS21"/>
    <mergeCell ref="LNT21:LOA21"/>
    <mergeCell ref="LKJ21:LKQ21"/>
    <mergeCell ref="LKR21:LKY21"/>
    <mergeCell ref="LKZ21:LLG21"/>
    <mergeCell ref="LLH21:LLO21"/>
    <mergeCell ref="LLP21:LLW21"/>
    <mergeCell ref="LLX21:LME21"/>
    <mergeCell ref="LIN21:LIU21"/>
    <mergeCell ref="LIV21:LJC21"/>
    <mergeCell ref="LJD21:LJK21"/>
    <mergeCell ref="LJL21:LJS21"/>
    <mergeCell ref="LJT21:LKA21"/>
    <mergeCell ref="LKB21:LKI21"/>
    <mergeCell ref="LRT21:LSA21"/>
    <mergeCell ref="LSB21:LSI21"/>
    <mergeCell ref="LSJ21:LSQ21"/>
    <mergeCell ref="LSR21:LSY21"/>
    <mergeCell ref="LSZ21:LTG21"/>
    <mergeCell ref="LTH21:LTO21"/>
    <mergeCell ref="LPX21:LQE21"/>
    <mergeCell ref="LQF21:LQM21"/>
    <mergeCell ref="LQN21:LQU21"/>
    <mergeCell ref="LQV21:LRC21"/>
    <mergeCell ref="LRD21:LRK21"/>
    <mergeCell ref="LRL21:LRS21"/>
    <mergeCell ref="LOB21:LOI21"/>
    <mergeCell ref="LOJ21:LOQ21"/>
    <mergeCell ref="LOR21:LOY21"/>
    <mergeCell ref="LOZ21:LPG21"/>
    <mergeCell ref="LPH21:LPO21"/>
    <mergeCell ref="LPP21:LPW21"/>
    <mergeCell ref="LXH21:LXO21"/>
    <mergeCell ref="LXP21:LXW21"/>
    <mergeCell ref="LXX21:LYE21"/>
    <mergeCell ref="LYF21:LYM21"/>
    <mergeCell ref="LYN21:LYU21"/>
    <mergeCell ref="LYV21:LZC21"/>
    <mergeCell ref="LVL21:LVS21"/>
    <mergeCell ref="LVT21:LWA21"/>
    <mergeCell ref="LWB21:LWI21"/>
    <mergeCell ref="LWJ21:LWQ21"/>
    <mergeCell ref="LWR21:LWY21"/>
    <mergeCell ref="LWZ21:LXG21"/>
    <mergeCell ref="LTP21:LTW21"/>
    <mergeCell ref="LTX21:LUE21"/>
    <mergeCell ref="LUF21:LUM21"/>
    <mergeCell ref="LUN21:LUU21"/>
    <mergeCell ref="LUV21:LVC21"/>
    <mergeCell ref="LVD21:LVK21"/>
    <mergeCell ref="MCV21:MDC21"/>
    <mergeCell ref="MDD21:MDK21"/>
    <mergeCell ref="MDL21:MDS21"/>
    <mergeCell ref="MDT21:MEA21"/>
    <mergeCell ref="MEB21:MEI21"/>
    <mergeCell ref="MEJ21:MEQ21"/>
    <mergeCell ref="MAZ21:MBG21"/>
    <mergeCell ref="MBH21:MBO21"/>
    <mergeCell ref="MBP21:MBW21"/>
    <mergeCell ref="MBX21:MCE21"/>
    <mergeCell ref="MCF21:MCM21"/>
    <mergeCell ref="MCN21:MCU21"/>
    <mergeCell ref="LZD21:LZK21"/>
    <mergeCell ref="LZL21:LZS21"/>
    <mergeCell ref="LZT21:MAA21"/>
    <mergeCell ref="MAB21:MAI21"/>
    <mergeCell ref="MAJ21:MAQ21"/>
    <mergeCell ref="MAR21:MAY21"/>
    <mergeCell ref="MIJ21:MIQ21"/>
    <mergeCell ref="MIR21:MIY21"/>
    <mergeCell ref="MIZ21:MJG21"/>
    <mergeCell ref="MJH21:MJO21"/>
    <mergeCell ref="MJP21:MJW21"/>
    <mergeCell ref="MJX21:MKE21"/>
    <mergeCell ref="MGN21:MGU21"/>
    <mergeCell ref="MGV21:MHC21"/>
    <mergeCell ref="MHD21:MHK21"/>
    <mergeCell ref="MHL21:MHS21"/>
    <mergeCell ref="MHT21:MIA21"/>
    <mergeCell ref="MIB21:MII21"/>
    <mergeCell ref="MER21:MEY21"/>
    <mergeCell ref="MEZ21:MFG21"/>
    <mergeCell ref="MFH21:MFO21"/>
    <mergeCell ref="MFP21:MFW21"/>
    <mergeCell ref="MFX21:MGE21"/>
    <mergeCell ref="MGF21:MGM21"/>
    <mergeCell ref="MNX21:MOE21"/>
    <mergeCell ref="MOF21:MOM21"/>
    <mergeCell ref="MON21:MOU21"/>
    <mergeCell ref="MOV21:MPC21"/>
    <mergeCell ref="MPD21:MPK21"/>
    <mergeCell ref="MPL21:MPS21"/>
    <mergeCell ref="MMB21:MMI21"/>
    <mergeCell ref="MMJ21:MMQ21"/>
    <mergeCell ref="MMR21:MMY21"/>
    <mergeCell ref="MMZ21:MNG21"/>
    <mergeCell ref="MNH21:MNO21"/>
    <mergeCell ref="MNP21:MNW21"/>
    <mergeCell ref="MKF21:MKM21"/>
    <mergeCell ref="MKN21:MKU21"/>
    <mergeCell ref="MKV21:MLC21"/>
    <mergeCell ref="MLD21:MLK21"/>
    <mergeCell ref="MLL21:MLS21"/>
    <mergeCell ref="MLT21:MMA21"/>
    <mergeCell ref="MTL21:MTS21"/>
    <mergeCell ref="MTT21:MUA21"/>
    <mergeCell ref="MUB21:MUI21"/>
    <mergeCell ref="MUJ21:MUQ21"/>
    <mergeCell ref="MUR21:MUY21"/>
    <mergeCell ref="MUZ21:MVG21"/>
    <mergeCell ref="MRP21:MRW21"/>
    <mergeCell ref="MRX21:MSE21"/>
    <mergeCell ref="MSF21:MSM21"/>
    <mergeCell ref="MSN21:MSU21"/>
    <mergeCell ref="MSV21:MTC21"/>
    <mergeCell ref="MTD21:MTK21"/>
    <mergeCell ref="MPT21:MQA21"/>
    <mergeCell ref="MQB21:MQI21"/>
    <mergeCell ref="MQJ21:MQQ21"/>
    <mergeCell ref="MQR21:MQY21"/>
    <mergeCell ref="MQZ21:MRG21"/>
    <mergeCell ref="MRH21:MRO21"/>
    <mergeCell ref="MYZ21:MZG21"/>
    <mergeCell ref="MZH21:MZO21"/>
    <mergeCell ref="MZP21:MZW21"/>
    <mergeCell ref="MZX21:NAE21"/>
    <mergeCell ref="NAF21:NAM21"/>
    <mergeCell ref="NAN21:NAU21"/>
    <mergeCell ref="MXD21:MXK21"/>
    <mergeCell ref="MXL21:MXS21"/>
    <mergeCell ref="MXT21:MYA21"/>
    <mergeCell ref="MYB21:MYI21"/>
    <mergeCell ref="MYJ21:MYQ21"/>
    <mergeCell ref="MYR21:MYY21"/>
    <mergeCell ref="MVH21:MVO21"/>
    <mergeCell ref="MVP21:MVW21"/>
    <mergeCell ref="MVX21:MWE21"/>
    <mergeCell ref="MWF21:MWM21"/>
    <mergeCell ref="MWN21:MWU21"/>
    <mergeCell ref="MWV21:MXC21"/>
    <mergeCell ref="NEN21:NEU21"/>
    <mergeCell ref="NEV21:NFC21"/>
    <mergeCell ref="NFD21:NFK21"/>
    <mergeCell ref="NFL21:NFS21"/>
    <mergeCell ref="NFT21:NGA21"/>
    <mergeCell ref="NGB21:NGI21"/>
    <mergeCell ref="NCR21:NCY21"/>
    <mergeCell ref="NCZ21:NDG21"/>
    <mergeCell ref="NDH21:NDO21"/>
    <mergeCell ref="NDP21:NDW21"/>
    <mergeCell ref="NDX21:NEE21"/>
    <mergeCell ref="NEF21:NEM21"/>
    <mergeCell ref="NAV21:NBC21"/>
    <mergeCell ref="NBD21:NBK21"/>
    <mergeCell ref="NBL21:NBS21"/>
    <mergeCell ref="NBT21:NCA21"/>
    <mergeCell ref="NCB21:NCI21"/>
    <mergeCell ref="NCJ21:NCQ21"/>
    <mergeCell ref="NKB21:NKI21"/>
    <mergeCell ref="NKJ21:NKQ21"/>
    <mergeCell ref="NKR21:NKY21"/>
    <mergeCell ref="NKZ21:NLG21"/>
    <mergeCell ref="NLH21:NLO21"/>
    <mergeCell ref="NLP21:NLW21"/>
    <mergeCell ref="NIF21:NIM21"/>
    <mergeCell ref="NIN21:NIU21"/>
    <mergeCell ref="NIV21:NJC21"/>
    <mergeCell ref="NJD21:NJK21"/>
    <mergeCell ref="NJL21:NJS21"/>
    <mergeCell ref="NJT21:NKA21"/>
    <mergeCell ref="NGJ21:NGQ21"/>
    <mergeCell ref="NGR21:NGY21"/>
    <mergeCell ref="NGZ21:NHG21"/>
    <mergeCell ref="NHH21:NHO21"/>
    <mergeCell ref="NHP21:NHW21"/>
    <mergeCell ref="NHX21:NIE21"/>
    <mergeCell ref="NPP21:NPW21"/>
    <mergeCell ref="NPX21:NQE21"/>
    <mergeCell ref="NQF21:NQM21"/>
    <mergeCell ref="NQN21:NQU21"/>
    <mergeCell ref="NQV21:NRC21"/>
    <mergeCell ref="NRD21:NRK21"/>
    <mergeCell ref="NNT21:NOA21"/>
    <mergeCell ref="NOB21:NOI21"/>
    <mergeCell ref="NOJ21:NOQ21"/>
    <mergeCell ref="NOR21:NOY21"/>
    <mergeCell ref="NOZ21:NPG21"/>
    <mergeCell ref="NPH21:NPO21"/>
    <mergeCell ref="NLX21:NME21"/>
    <mergeCell ref="NMF21:NMM21"/>
    <mergeCell ref="NMN21:NMU21"/>
    <mergeCell ref="NMV21:NNC21"/>
    <mergeCell ref="NND21:NNK21"/>
    <mergeCell ref="NNL21:NNS21"/>
    <mergeCell ref="NVD21:NVK21"/>
    <mergeCell ref="NVL21:NVS21"/>
    <mergeCell ref="NVT21:NWA21"/>
    <mergeCell ref="NWB21:NWI21"/>
    <mergeCell ref="NWJ21:NWQ21"/>
    <mergeCell ref="NWR21:NWY21"/>
    <mergeCell ref="NTH21:NTO21"/>
    <mergeCell ref="NTP21:NTW21"/>
    <mergeCell ref="NTX21:NUE21"/>
    <mergeCell ref="NUF21:NUM21"/>
    <mergeCell ref="NUN21:NUU21"/>
    <mergeCell ref="NUV21:NVC21"/>
    <mergeCell ref="NRL21:NRS21"/>
    <mergeCell ref="NRT21:NSA21"/>
    <mergeCell ref="NSB21:NSI21"/>
    <mergeCell ref="NSJ21:NSQ21"/>
    <mergeCell ref="NSR21:NSY21"/>
    <mergeCell ref="NSZ21:NTG21"/>
    <mergeCell ref="OAR21:OAY21"/>
    <mergeCell ref="OAZ21:OBG21"/>
    <mergeCell ref="OBH21:OBO21"/>
    <mergeCell ref="OBP21:OBW21"/>
    <mergeCell ref="OBX21:OCE21"/>
    <mergeCell ref="OCF21:OCM21"/>
    <mergeCell ref="NYV21:NZC21"/>
    <mergeCell ref="NZD21:NZK21"/>
    <mergeCell ref="NZL21:NZS21"/>
    <mergeCell ref="NZT21:OAA21"/>
    <mergeCell ref="OAB21:OAI21"/>
    <mergeCell ref="OAJ21:OAQ21"/>
    <mergeCell ref="NWZ21:NXG21"/>
    <mergeCell ref="NXH21:NXO21"/>
    <mergeCell ref="NXP21:NXW21"/>
    <mergeCell ref="NXX21:NYE21"/>
    <mergeCell ref="NYF21:NYM21"/>
    <mergeCell ref="NYN21:NYU21"/>
    <mergeCell ref="OGF21:OGM21"/>
    <mergeCell ref="OGN21:OGU21"/>
    <mergeCell ref="OGV21:OHC21"/>
    <mergeCell ref="OHD21:OHK21"/>
    <mergeCell ref="OHL21:OHS21"/>
    <mergeCell ref="OHT21:OIA21"/>
    <mergeCell ref="OEJ21:OEQ21"/>
    <mergeCell ref="OER21:OEY21"/>
    <mergeCell ref="OEZ21:OFG21"/>
    <mergeCell ref="OFH21:OFO21"/>
    <mergeCell ref="OFP21:OFW21"/>
    <mergeCell ref="OFX21:OGE21"/>
    <mergeCell ref="OCN21:OCU21"/>
    <mergeCell ref="OCV21:ODC21"/>
    <mergeCell ref="ODD21:ODK21"/>
    <mergeCell ref="ODL21:ODS21"/>
    <mergeCell ref="ODT21:OEA21"/>
    <mergeCell ref="OEB21:OEI21"/>
    <mergeCell ref="OLT21:OMA21"/>
    <mergeCell ref="OMB21:OMI21"/>
    <mergeCell ref="OMJ21:OMQ21"/>
    <mergeCell ref="OMR21:OMY21"/>
    <mergeCell ref="OMZ21:ONG21"/>
    <mergeCell ref="ONH21:ONO21"/>
    <mergeCell ref="OJX21:OKE21"/>
    <mergeCell ref="OKF21:OKM21"/>
    <mergeCell ref="OKN21:OKU21"/>
    <mergeCell ref="OKV21:OLC21"/>
    <mergeCell ref="OLD21:OLK21"/>
    <mergeCell ref="OLL21:OLS21"/>
    <mergeCell ref="OIB21:OII21"/>
    <mergeCell ref="OIJ21:OIQ21"/>
    <mergeCell ref="OIR21:OIY21"/>
    <mergeCell ref="OIZ21:OJG21"/>
    <mergeCell ref="OJH21:OJO21"/>
    <mergeCell ref="OJP21:OJW21"/>
    <mergeCell ref="ORH21:ORO21"/>
    <mergeCell ref="ORP21:ORW21"/>
    <mergeCell ref="ORX21:OSE21"/>
    <mergeCell ref="OSF21:OSM21"/>
    <mergeCell ref="OSN21:OSU21"/>
    <mergeCell ref="OSV21:OTC21"/>
    <mergeCell ref="OPL21:OPS21"/>
    <mergeCell ref="OPT21:OQA21"/>
    <mergeCell ref="OQB21:OQI21"/>
    <mergeCell ref="OQJ21:OQQ21"/>
    <mergeCell ref="OQR21:OQY21"/>
    <mergeCell ref="OQZ21:ORG21"/>
    <mergeCell ref="ONP21:ONW21"/>
    <mergeCell ref="ONX21:OOE21"/>
    <mergeCell ref="OOF21:OOM21"/>
    <mergeCell ref="OON21:OOU21"/>
    <mergeCell ref="OOV21:OPC21"/>
    <mergeCell ref="OPD21:OPK21"/>
    <mergeCell ref="OWV21:OXC21"/>
    <mergeCell ref="OXD21:OXK21"/>
    <mergeCell ref="OXL21:OXS21"/>
    <mergeCell ref="OXT21:OYA21"/>
    <mergeCell ref="OYB21:OYI21"/>
    <mergeCell ref="OYJ21:OYQ21"/>
    <mergeCell ref="OUZ21:OVG21"/>
    <mergeCell ref="OVH21:OVO21"/>
    <mergeCell ref="OVP21:OVW21"/>
    <mergeCell ref="OVX21:OWE21"/>
    <mergeCell ref="OWF21:OWM21"/>
    <mergeCell ref="OWN21:OWU21"/>
    <mergeCell ref="OTD21:OTK21"/>
    <mergeCell ref="OTL21:OTS21"/>
    <mergeCell ref="OTT21:OUA21"/>
    <mergeCell ref="OUB21:OUI21"/>
    <mergeCell ref="OUJ21:OUQ21"/>
    <mergeCell ref="OUR21:OUY21"/>
    <mergeCell ref="PCJ21:PCQ21"/>
    <mergeCell ref="PCR21:PCY21"/>
    <mergeCell ref="PCZ21:PDG21"/>
    <mergeCell ref="PDH21:PDO21"/>
    <mergeCell ref="PDP21:PDW21"/>
    <mergeCell ref="PDX21:PEE21"/>
    <mergeCell ref="PAN21:PAU21"/>
    <mergeCell ref="PAV21:PBC21"/>
    <mergeCell ref="PBD21:PBK21"/>
    <mergeCell ref="PBL21:PBS21"/>
    <mergeCell ref="PBT21:PCA21"/>
    <mergeCell ref="PCB21:PCI21"/>
    <mergeCell ref="OYR21:OYY21"/>
    <mergeCell ref="OYZ21:OZG21"/>
    <mergeCell ref="OZH21:OZO21"/>
    <mergeCell ref="OZP21:OZW21"/>
    <mergeCell ref="OZX21:PAE21"/>
    <mergeCell ref="PAF21:PAM21"/>
    <mergeCell ref="PHX21:PIE21"/>
    <mergeCell ref="PIF21:PIM21"/>
    <mergeCell ref="PIN21:PIU21"/>
    <mergeCell ref="PIV21:PJC21"/>
    <mergeCell ref="PJD21:PJK21"/>
    <mergeCell ref="PJL21:PJS21"/>
    <mergeCell ref="PGB21:PGI21"/>
    <mergeCell ref="PGJ21:PGQ21"/>
    <mergeCell ref="PGR21:PGY21"/>
    <mergeCell ref="PGZ21:PHG21"/>
    <mergeCell ref="PHH21:PHO21"/>
    <mergeCell ref="PHP21:PHW21"/>
    <mergeCell ref="PEF21:PEM21"/>
    <mergeCell ref="PEN21:PEU21"/>
    <mergeCell ref="PEV21:PFC21"/>
    <mergeCell ref="PFD21:PFK21"/>
    <mergeCell ref="PFL21:PFS21"/>
    <mergeCell ref="PFT21:PGA21"/>
    <mergeCell ref="PNL21:PNS21"/>
    <mergeCell ref="PNT21:POA21"/>
    <mergeCell ref="POB21:POI21"/>
    <mergeCell ref="POJ21:POQ21"/>
    <mergeCell ref="POR21:POY21"/>
    <mergeCell ref="POZ21:PPG21"/>
    <mergeCell ref="PLP21:PLW21"/>
    <mergeCell ref="PLX21:PME21"/>
    <mergeCell ref="PMF21:PMM21"/>
    <mergeCell ref="PMN21:PMU21"/>
    <mergeCell ref="PMV21:PNC21"/>
    <mergeCell ref="PND21:PNK21"/>
    <mergeCell ref="PJT21:PKA21"/>
    <mergeCell ref="PKB21:PKI21"/>
    <mergeCell ref="PKJ21:PKQ21"/>
    <mergeCell ref="PKR21:PKY21"/>
    <mergeCell ref="PKZ21:PLG21"/>
    <mergeCell ref="PLH21:PLO21"/>
    <mergeCell ref="PSZ21:PTG21"/>
    <mergeCell ref="PTH21:PTO21"/>
    <mergeCell ref="PTP21:PTW21"/>
    <mergeCell ref="PTX21:PUE21"/>
    <mergeCell ref="PUF21:PUM21"/>
    <mergeCell ref="PUN21:PUU21"/>
    <mergeCell ref="PRD21:PRK21"/>
    <mergeCell ref="PRL21:PRS21"/>
    <mergeCell ref="PRT21:PSA21"/>
    <mergeCell ref="PSB21:PSI21"/>
    <mergeCell ref="PSJ21:PSQ21"/>
    <mergeCell ref="PSR21:PSY21"/>
    <mergeCell ref="PPH21:PPO21"/>
    <mergeCell ref="PPP21:PPW21"/>
    <mergeCell ref="PPX21:PQE21"/>
    <mergeCell ref="PQF21:PQM21"/>
    <mergeCell ref="PQN21:PQU21"/>
    <mergeCell ref="PQV21:PRC21"/>
    <mergeCell ref="PYN21:PYU21"/>
    <mergeCell ref="PYV21:PZC21"/>
    <mergeCell ref="PZD21:PZK21"/>
    <mergeCell ref="PZL21:PZS21"/>
    <mergeCell ref="PZT21:QAA21"/>
    <mergeCell ref="QAB21:QAI21"/>
    <mergeCell ref="PWR21:PWY21"/>
    <mergeCell ref="PWZ21:PXG21"/>
    <mergeCell ref="PXH21:PXO21"/>
    <mergeCell ref="PXP21:PXW21"/>
    <mergeCell ref="PXX21:PYE21"/>
    <mergeCell ref="PYF21:PYM21"/>
    <mergeCell ref="PUV21:PVC21"/>
    <mergeCell ref="PVD21:PVK21"/>
    <mergeCell ref="PVL21:PVS21"/>
    <mergeCell ref="PVT21:PWA21"/>
    <mergeCell ref="PWB21:PWI21"/>
    <mergeCell ref="PWJ21:PWQ21"/>
    <mergeCell ref="QEB21:QEI21"/>
    <mergeCell ref="QEJ21:QEQ21"/>
    <mergeCell ref="QER21:QEY21"/>
    <mergeCell ref="QEZ21:QFG21"/>
    <mergeCell ref="QFH21:QFO21"/>
    <mergeCell ref="QFP21:QFW21"/>
    <mergeCell ref="QCF21:QCM21"/>
    <mergeCell ref="QCN21:QCU21"/>
    <mergeCell ref="QCV21:QDC21"/>
    <mergeCell ref="QDD21:QDK21"/>
    <mergeCell ref="QDL21:QDS21"/>
    <mergeCell ref="QDT21:QEA21"/>
    <mergeCell ref="QAJ21:QAQ21"/>
    <mergeCell ref="QAR21:QAY21"/>
    <mergeCell ref="QAZ21:QBG21"/>
    <mergeCell ref="QBH21:QBO21"/>
    <mergeCell ref="QBP21:QBW21"/>
    <mergeCell ref="QBX21:QCE21"/>
    <mergeCell ref="QJP21:QJW21"/>
    <mergeCell ref="QJX21:QKE21"/>
    <mergeCell ref="QKF21:QKM21"/>
    <mergeCell ref="QKN21:QKU21"/>
    <mergeCell ref="QKV21:QLC21"/>
    <mergeCell ref="QLD21:QLK21"/>
    <mergeCell ref="QHT21:QIA21"/>
    <mergeCell ref="QIB21:QII21"/>
    <mergeCell ref="QIJ21:QIQ21"/>
    <mergeCell ref="QIR21:QIY21"/>
    <mergeCell ref="QIZ21:QJG21"/>
    <mergeCell ref="QJH21:QJO21"/>
    <mergeCell ref="QFX21:QGE21"/>
    <mergeCell ref="QGF21:QGM21"/>
    <mergeCell ref="QGN21:QGU21"/>
    <mergeCell ref="QGV21:QHC21"/>
    <mergeCell ref="QHD21:QHK21"/>
    <mergeCell ref="QHL21:QHS21"/>
    <mergeCell ref="QPD21:QPK21"/>
    <mergeCell ref="QPL21:QPS21"/>
    <mergeCell ref="QPT21:QQA21"/>
    <mergeCell ref="QQB21:QQI21"/>
    <mergeCell ref="QQJ21:QQQ21"/>
    <mergeCell ref="QQR21:QQY21"/>
    <mergeCell ref="QNH21:QNO21"/>
    <mergeCell ref="QNP21:QNW21"/>
    <mergeCell ref="QNX21:QOE21"/>
    <mergeCell ref="QOF21:QOM21"/>
    <mergeCell ref="QON21:QOU21"/>
    <mergeCell ref="QOV21:QPC21"/>
    <mergeCell ref="QLL21:QLS21"/>
    <mergeCell ref="QLT21:QMA21"/>
    <mergeCell ref="QMB21:QMI21"/>
    <mergeCell ref="QMJ21:QMQ21"/>
    <mergeCell ref="QMR21:QMY21"/>
    <mergeCell ref="QMZ21:QNG21"/>
    <mergeCell ref="QUR21:QUY21"/>
    <mergeCell ref="QUZ21:QVG21"/>
    <mergeCell ref="QVH21:QVO21"/>
    <mergeCell ref="QVP21:QVW21"/>
    <mergeCell ref="QVX21:QWE21"/>
    <mergeCell ref="QWF21:QWM21"/>
    <mergeCell ref="QSV21:QTC21"/>
    <mergeCell ref="QTD21:QTK21"/>
    <mergeCell ref="QTL21:QTS21"/>
    <mergeCell ref="QTT21:QUA21"/>
    <mergeCell ref="QUB21:QUI21"/>
    <mergeCell ref="QUJ21:QUQ21"/>
    <mergeCell ref="QQZ21:QRG21"/>
    <mergeCell ref="QRH21:QRO21"/>
    <mergeCell ref="QRP21:QRW21"/>
    <mergeCell ref="QRX21:QSE21"/>
    <mergeCell ref="QSF21:QSM21"/>
    <mergeCell ref="QSN21:QSU21"/>
    <mergeCell ref="RAF21:RAM21"/>
    <mergeCell ref="RAN21:RAU21"/>
    <mergeCell ref="RAV21:RBC21"/>
    <mergeCell ref="RBD21:RBK21"/>
    <mergeCell ref="RBL21:RBS21"/>
    <mergeCell ref="RBT21:RCA21"/>
    <mergeCell ref="QYJ21:QYQ21"/>
    <mergeCell ref="QYR21:QYY21"/>
    <mergeCell ref="QYZ21:QZG21"/>
    <mergeCell ref="QZH21:QZO21"/>
    <mergeCell ref="QZP21:QZW21"/>
    <mergeCell ref="QZX21:RAE21"/>
    <mergeCell ref="QWN21:QWU21"/>
    <mergeCell ref="QWV21:QXC21"/>
    <mergeCell ref="QXD21:QXK21"/>
    <mergeCell ref="QXL21:QXS21"/>
    <mergeCell ref="QXT21:QYA21"/>
    <mergeCell ref="QYB21:QYI21"/>
    <mergeCell ref="RFT21:RGA21"/>
    <mergeCell ref="RGB21:RGI21"/>
    <mergeCell ref="RGJ21:RGQ21"/>
    <mergeCell ref="RGR21:RGY21"/>
    <mergeCell ref="RGZ21:RHG21"/>
    <mergeCell ref="RHH21:RHO21"/>
    <mergeCell ref="RDX21:REE21"/>
    <mergeCell ref="REF21:REM21"/>
    <mergeCell ref="REN21:REU21"/>
    <mergeCell ref="REV21:RFC21"/>
    <mergeCell ref="RFD21:RFK21"/>
    <mergeCell ref="RFL21:RFS21"/>
    <mergeCell ref="RCB21:RCI21"/>
    <mergeCell ref="RCJ21:RCQ21"/>
    <mergeCell ref="RCR21:RCY21"/>
    <mergeCell ref="RCZ21:RDG21"/>
    <mergeCell ref="RDH21:RDO21"/>
    <mergeCell ref="RDP21:RDW21"/>
    <mergeCell ref="RLH21:RLO21"/>
    <mergeCell ref="RLP21:RLW21"/>
    <mergeCell ref="RLX21:RME21"/>
    <mergeCell ref="RMF21:RMM21"/>
    <mergeCell ref="RMN21:RMU21"/>
    <mergeCell ref="RMV21:RNC21"/>
    <mergeCell ref="RJL21:RJS21"/>
    <mergeCell ref="RJT21:RKA21"/>
    <mergeCell ref="RKB21:RKI21"/>
    <mergeCell ref="RKJ21:RKQ21"/>
    <mergeCell ref="RKR21:RKY21"/>
    <mergeCell ref="RKZ21:RLG21"/>
    <mergeCell ref="RHP21:RHW21"/>
    <mergeCell ref="RHX21:RIE21"/>
    <mergeCell ref="RIF21:RIM21"/>
    <mergeCell ref="RIN21:RIU21"/>
    <mergeCell ref="RIV21:RJC21"/>
    <mergeCell ref="RJD21:RJK21"/>
    <mergeCell ref="RQV21:RRC21"/>
    <mergeCell ref="RRD21:RRK21"/>
    <mergeCell ref="RRL21:RRS21"/>
    <mergeCell ref="RRT21:RSA21"/>
    <mergeCell ref="RSB21:RSI21"/>
    <mergeCell ref="RSJ21:RSQ21"/>
    <mergeCell ref="ROZ21:RPG21"/>
    <mergeCell ref="RPH21:RPO21"/>
    <mergeCell ref="RPP21:RPW21"/>
    <mergeCell ref="RPX21:RQE21"/>
    <mergeCell ref="RQF21:RQM21"/>
    <mergeCell ref="RQN21:RQU21"/>
    <mergeCell ref="RND21:RNK21"/>
    <mergeCell ref="RNL21:RNS21"/>
    <mergeCell ref="RNT21:ROA21"/>
    <mergeCell ref="ROB21:ROI21"/>
    <mergeCell ref="ROJ21:ROQ21"/>
    <mergeCell ref="ROR21:ROY21"/>
    <mergeCell ref="RWJ21:RWQ21"/>
    <mergeCell ref="RWR21:RWY21"/>
    <mergeCell ref="RWZ21:RXG21"/>
    <mergeCell ref="RXH21:RXO21"/>
    <mergeCell ref="RXP21:RXW21"/>
    <mergeCell ref="RXX21:RYE21"/>
    <mergeCell ref="RUN21:RUU21"/>
    <mergeCell ref="RUV21:RVC21"/>
    <mergeCell ref="RVD21:RVK21"/>
    <mergeCell ref="RVL21:RVS21"/>
    <mergeCell ref="RVT21:RWA21"/>
    <mergeCell ref="RWB21:RWI21"/>
    <mergeCell ref="RSR21:RSY21"/>
    <mergeCell ref="RSZ21:RTG21"/>
    <mergeCell ref="RTH21:RTO21"/>
    <mergeCell ref="RTP21:RTW21"/>
    <mergeCell ref="RTX21:RUE21"/>
    <mergeCell ref="RUF21:RUM21"/>
    <mergeCell ref="SBX21:SCE21"/>
    <mergeCell ref="SCF21:SCM21"/>
    <mergeCell ref="SCN21:SCU21"/>
    <mergeCell ref="SCV21:SDC21"/>
    <mergeCell ref="SDD21:SDK21"/>
    <mergeCell ref="SDL21:SDS21"/>
    <mergeCell ref="SAB21:SAI21"/>
    <mergeCell ref="SAJ21:SAQ21"/>
    <mergeCell ref="SAR21:SAY21"/>
    <mergeCell ref="SAZ21:SBG21"/>
    <mergeCell ref="SBH21:SBO21"/>
    <mergeCell ref="SBP21:SBW21"/>
    <mergeCell ref="RYF21:RYM21"/>
    <mergeCell ref="RYN21:RYU21"/>
    <mergeCell ref="RYV21:RZC21"/>
    <mergeCell ref="RZD21:RZK21"/>
    <mergeCell ref="RZL21:RZS21"/>
    <mergeCell ref="RZT21:SAA21"/>
    <mergeCell ref="SHL21:SHS21"/>
    <mergeCell ref="SHT21:SIA21"/>
    <mergeCell ref="SIB21:SII21"/>
    <mergeCell ref="SIJ21:SIQ21"/>
    <mergeCell ref="SIR21:SIY21"/>
    <mergeCell ref="SIZ21:SJG21"/>
    <mergeCell ref="SFP21:SFW21"/>
    <mergeCell ref="SFX21:SGE21"/>
    <mergeCell ref="SGF21:SGM21"/>
    <mergeCell ref="SGN21:SGU21"/>
    <mergeCell ref="SGV21:SHC21"/>
    <mergeCell ref="SHD21:SHK21"/>
    <mergeCell ref="SDT21:SEA21"/>
    <mergeCell ref="SEB21:SEI21"/>
    <mergeCell ref="SEJ21:SEQ21"/>
    <mergeCell ref="SER21:SEY21"/>
    <mergeCell ref="SEZ21:SFG21"/>
    <mergeCell ref="SFH21:SFO21"/>
    <mergeCell ref="SMZ21:SNG21"/>
    <mergeCell ref="SNH21:SNO21"/>
    <mergeCell ref="SNP21:SNW21"/>
    <mergeCell ref="SNX21:SOE21"/>
    <mergeCell ref="SOF21:SOM21"/>
    <mergeCell ref="SON21:SOU21"/>
    <mergeCell ref="SLD21:SLK21"/>
    <mergeCell ref="SLL21:SLS21"/>
    <mergeCell ref="SLT21:SMA21"/>
    <mergeCell ref="SMB21:SMI21"/>
    <mergeCell ref="SMJ21:SMQ21"/>
    <mergeCell ref="SMR21:SMY21"/>
    <mergeCell ref="SJH21:SJO21"/>
    <mergeCell ref="SJP21:SJW21"/>
    <mergeCell ref="SJX21:SKE21"/>
    <mergeCell ref="SKF21:SKM21"/>
    <mergeCell ref="SKN21:SKU21"/>
    <mergeCell ref="SKV21:SLC21"/>
    <mergeCell ref="SSN21:SSU21"/>
    <mergeCell ref="SSV21:STC21"/>
    <mergeCell ref="STD21:STK21"/>
    <mergeCell ref="STL21:STS21"/>
    <mergeCell ref="STT21:SUA21"/>
    <mergeCell ref="SUB21:SUI21"/>
    <mergeCell ref="SQR21:SQY21"/>
    <mergeCell ref="SQZ21:SRG21"/>
    <mergeCell ref="SRH21:SRO21"/>
    <mergeCell ref="SRP21:SRW21"/>
    <mergeCell ref="SRX21:SSE21"/>
    <mergeCell ref="SSF21:SSM21"/>
    <mergeCell ref="SOV21:SPC21"/>
    <mergeCell ref="SPD21:SPK21"/>
    <mergeCell ref="SPL21:SPS21"/>
    <mergeCell ref="SPT21:SQA21"/>
    <mergeCell ref="SQB21:SQI21"/>
    <mergeCell ref="SQJ21:SQQ21"/>
    <mergeCell ref="SYB21:SYI21"/>
    <mergeCell ref="SYJ21:SYQ21"/>
    <mergeCell ref="SYR21:SYY21"/>
    <mergeCell ref="SYZ21:SZG21"/>
    <mergeCell ref="SZH21:SZO21"/>
    <mergeCell ref="SZP21:SZW21"/>
    <mergeCell ref="SWF21:SWM21"/>
    <mergeCell ref="SWN21:SWU21"/>
    <mergeCell ref="SWV21:SXC21"/>
    <mergeCell ref="SXD21:SXK21"/>
    <mergeCell ref="SXL21:SXS21"/>
    <mergeCell ref="SXT21:SYA21"/>
    <mergeCell ref="SUJ21:SUQ21"/>
    <mergeCell ref="SUR21:SUY21"/>
    <mergeCell ref="SUZ21:SVG21"/>
    <mergeCell ref="SVH21:SVO21"/>
    <mergeCell ref="SVP21:SVW21"/>
    <mergeCell ref="SVX21:SWE21"/>
    <mergeCell ref="TDP21:TDW21"/>
    <mergeCell ref="TDX21:TEE21"/>
    <mergeCell ref="TEF21:TEM21"/>
    <mergeCell ref="TEN21:TEU21"/>
    <mergeCell ref="TEV21:TFC21"/>
    <mergeCell ref="TFD21:TFK21"/>
    <mergeCell ref="TBT21:TCA21"/>
    <mergeCell ref="TCB21:TCI21"/>
    <mergeCell ref="TCJ21:TCQ21"/>
    <mergeCell ref="TCR21:TCY21"/>
    <mergeCell ref="TCZ21:TDG21"/>
    <mergeCell ref="TDH21:TDO21"/>
    <mergeCell ref="SZX21:TAE21"/>
    <mergeCell ref="TAF21:TAM21"/>
    <mergeCell ref="TAN21:TAU21"/>
    <mergeCell ref="TAV21:TBC21"/>
    <mergeCell ref="TBD21:TBK21"/>
    <mergeCell ref="TBL21:TBS21"/>
    <mergeCell ref="TJD21:TJK21"/>
    <mergeCell ref="TJL21:TJS21"/>
    <mergeCell ref="TJT21:TKA21"/>
    <mergeCell ref="TKB21:TKI21"/>
    <mergeCell ref="TKJ21:TKQ21"/>
    <mergeCell ref="TKR21:TKY21"/>
    <mergeCell ref="THH21:THO21"/>
    <mergeCell ref="THP21:THW21"/>
    <mergeCell ref="THX21:TIE21"/>
    <mergeCell ref="TIF21:TIM21"/>
    <mergeCell ref="TIN21:TIU21"/>
    <mergeCell ref="TIV21:TJC21"/>
    <mergeCell ref="TFL21:TFS21"/>
    <mergeCell ref="TFT21:TGA21"/>
    <mergeCell ref="TGB21:TGI21"/>
    <mergeCell ref="TGJ21:TGQ21"/>
    <mergeCell ref="TGR21:TGY21"/>
    <mergeCell ref="TGZ21:THG21"/>
    <mergeCell ref="TOR21:TOY21"/>
    <mergeCell ref="TOZ21:TPG21"/>
    <mergeCell ref="TPH21:TPO21"/>
    <mergeCell ref="TPP21:TPW21"/>
    <mergeCell ref="TPX21:TQE21"/>
    <mergeCell ref="TQF21:TQM21"/>
    <mergeCell ref="TMV21:TNC21"/>
    <mergeCell ref="TND21:TNK21"/>
    <mergeCell ref="TNL21:TNS21"/>
    <mergeCell ref="TNT21:TOA21"/>
    <mergeCell ref="TOB21:TOI21"/>
    <mergeCell ref="TOJ21:TOQ21"/>
    <mergeCell ref="TKZ21:TLG21"/>
    <mergeCell ref="TLH21:TLO21"/>
    <mergeCell ref="TLP21:TLW21"/>
    <mergeCell ref="TLX21:TME21"/>
    <mergeCell ref="TMF21:TMM21"/>
    <mergeCell ref="TMN21:TMU21"/>
    <mergeCell ref="TUF21:TUM21"/>
    <mergeCell ref="TUN21:TUU21"/>
    <mergeCell ref="TUV21:TVC21"/>
    <mergeCell ref="TVD21:TVK21"/>
    <mergeCell ref="TVL21:TVS21"/>
    <mergeCell ref="TVT21:TWA21"/>
    <mergeCell ref="TSJ21:TSQ21"/>
    <mergeCell ref="TSR21:TSY21"/>
    <mergeCell ref="TSZ21:TTG21"/>
    <mergeCell ref="TTH21:TTO21"/>
    <mergeCell ref="TTP21:TTW21"/>
    <mergeCell ref="TTX21:TUE21"/>
    <mergeCell ref="TQN21:TQU21"/>
    <mergeCell ref="TQV21:TRC21"/>
    <mergeCell ref="TRD21:TRK21"/>
    <mergeCell ref="TRL21:TRS21"/>
    <mergeCell ref="TRT21:TSA21"/>
    <mergeCell ref="TSB21:TSI21"/>
    <mergeCell ref="TZT21:UAA21"/>
    <mergeCell ref="UAB21:UAI21"/>
    <mergeCell ref="UAJ21:UAQ21"/>
    <mergeCell ref="UAR21:UAY21"/>
    <mergeCell ref="UAZ21:UBG21"/>
    <mergeCell ref="UBH21:UBO21"/>
    <mergeCell ref="TXX21:TYE21"/>
    <mergeCell ref="TYF21:TYM21"/>
    <mergeCell ref="TYN21:TYU21"/>
    <mergeCell ref="TYV21:TZC21"/>
    <mergeCell ref="TZD21:TZK21"/>
    <mergeCell ref="TZL21:TZS21"/>
    <mergeCell ref="TWB21:TWI21"/>
    <mergeCell ref="TWJ21:TWQ21"/>
    <mergeCell ref="TWR21:TWY21"/>
    <mergeCell ref="TWZ21:TXG21"/>
    <mergeCell ref="TXH21:TXO21"/>
    <mergeCell ref="TXP21:TXW21"/>
    <mergeCell ref="UFH21:UFO21"/>
    <mergeCell ref="UFP21:UFW21"/>
    <mergeCell ref="UFX21:UGE21"/>
    <mergeCell ref="UGF21:UGM21"/>
    <mergeCell ref="UGN21:UGU21"/>
    <mergeCell ref="UGV21:UHC21"/>
    <mergeCell ref="UDL21:UDS21"/>
    <mergeCell ref="UDT21:UEA21"/>
    <mergeCell ref="UEB21:UEI21"/>
    <mergeCell ref="UEJ21:UEQ21"/>
    <mergeCell ref="UER21:UEY21"/>
    <mergeCell ref="UEZ21:UFG21"/>
    <mergeCell ref="UBP21:UBW21"/>
    <mergeCell ref="UBX21:UCE21"/>
    <mergeCell ref="UCF21:UCM21"/>
    <mergeCell ref="UCN21:UCU21"/>
    <mergeCell ref="UCV21:UDC21"/>
    <mergeCell ref="UDD21:UDK21"/>
    <mergeCell ref="UKV21:ULC21"/>
    <mergeCell ref="ULD21:ULK21"/>
    <mergeCell ref="ULL21:ULS21"/>
    <mergeCell ref="ULT21:UMA21"/>
    <mergeCell ref="UMB21:UMI21"/>
    <mergeCell ref="UMJ21:UMQ21"/>
    <mergeCell ref="UIZ21:UJG21"/>
    <mergeCell ref="UJH21:UJO21"/>
    <mergeCell ref="UJP21:UJW21"/>
    <mergeCell ref="UJX21:UKE21"/>
    <mergeCell ref="UKF21:UKM21"/>
    <mergeCell ref="UKN21:UKU21"/>
    <mergeCell ref="UHD21:UHK21"/>
    <mergeCell ref="UHL21:UHS21"/>
    <mergeCell ref="UHT21:UIA21"/>
    <mergeCell ref="UIB21:UII21"/>
    <mergeCell ref="UIJ21:UIQ21"/>
    <mergeCell ref="UIR21:UIY21"/>
    <mergeCell ref="UQJ21:UQQ21"/>
    <mergeCell ref="UQR21:UQY21"/>
    <mergeCell ref="UQZ21:URG21"/>
    <mergeCell ref="URH21:URO21"/>
    <mergeCell ref="URP21:URW21"/>
    <mergeCell ref="URX21:USE21"/>
    <mergeCell ref="UON21:UOU21"/>
    <mergeCell ref="UOV21:UPC21"/>
    <mergeCell ref="UPD21:UPK21"/>
    <mergeCell ref="UPL21:UPS21"/>
    <mergeCell ref="UPT21:UQA21"/>
    <mergeCell ref="UQB21:UQI21"/>
    <mergeCell ref="UMR21:UMY21"/>
    <mergeCell ref="UMZ21:UNG21"/>
    <mergeCell ref="UNH21:UNO21"/>
    <mergeCell ref="UNP21:UNW21"/>
    <mergeCell ref="UNX21:UOE21"/>
    <mergeCell ref="UOF21:UOM21"/>
    <mergeCell ref="UVX21:UWE21"/>
    <mergeCell ref="UWF21:UWM21"/>
    <mergeCell ref="UWN21:UWU21"/>
    <mergeCell ref="UWV21:UXC21"/>
    <mergeCell ref="UXD21:UXK21"/>
    <mergeCell ref="UXL21:UXS21"/>
    <mergeCell ref="UUB21:UUI21"/>
    <mergeCell ref="UUJ21:UUQ21"/>
    <mergeCell ref="UUR21:UUY21"/>
    <mergeCell ref="UUZ21:UVG21"/>
    <mergeCell ref="UVH21:UVO21"/>
    <mergeCell ref="UVP21:UVW21"/>
    <mergeCell ref="USF21:USM21"/>
    <mergeCell ref="USN21:USU21"/>
    <mergeCell ref="USV21:UTC21"/>
    <mergeCell ref="UTD21:UTK21"/>
    <mergeCell ref="UTL21:UTS21"/>
    <mergeCell ref="UTT21:UUA21"/>
    <mergeCell ref="VBL21:VBS21"/>
    <mergeCell ref="VBT21:VCA21"/>
    <mergeCell ref="VCB21:VCI21"/>
    <mergeCell ref="VCJ21:VCQ21"/>
    <mergeCell ref="VCR21:VCY21"/>
    <mergeCell ref="VCZ21:VDG21"/>
    <mergeCell ref="UZP21:UZW21"/>
    <mergeCell ref="UZX21:VAE21"/>
    <mergeCell ref="VAF21:VAM21"/>
    <mergeCell ref="VAN21:VAU21"/>
    <mergeCell ref="VAV21:VBC21"/>
    <mergeCell ref="VBD21:VBK21"/>
    <mergeCell ref="UXT21:UYA21"/>
    <mergeCell ref="UYB21:UYI21"/>
    <mergeCell ref="UYJ21:UYQ21"/>
    <mergeCell ref="UYR21:UYY21"/>
    <mergeCell ref="UYZ21:UZG21"/>
    <mergeCell ref="UZH21:UZO21"/>
    <mergeCell ref="VGZ21:VHG21"/>
    <mergeCell ref="VHH21:VHO21"/>
    <mergeCell ref="VHP21:VHW21"/>
    <mergeCell ref="VHX21:VIE21"/>
    <mergeCell ref="VIF21:VIM21"/>
    <mergeCell ref="VIN21:VIU21"/>
    <mergeCell ref="VFD21:VFK21"/>
    <mergeCell ref="VFL21:VFS21"/>
    <mergeCell ref="VFT21:VGA21"/>
    <mergeCell ref="VGB21:VGI21"/>
    <mergeCell ref="VGJ21:VGQ21"/>
    <mergeCell ref="VGR21:VGY21"/>
    <mergeCell ref="VDH21:VDO21"/>
    <mergeCell ref="VDP21:VDW21"/>
    <mergeCell ref="VDX21:VEE21"/>
    <mergeCell ref="VEF21:VEM21"/>
    <mergeCell ref="VEN21:VEU21"/>
    <mergeCell ref="VEV21:VFC21"/>
    <mergeCell ref="VMN21:VMU21"/>
    <mergeCell ref="VMV21:VNC21"/>
    <mergeCell ref="VND21:VNK21"/>
    <mergeCell ref="VNL21:VNS21"/>
    <mergeCell ref="VNT21:VOA21"/>
    <mergeCell ref="VOB21:VOI21"/>
    <mergeCell ref="VKR21:VKY21"/>
    <mergeCell ref="VKZ21:VLG21"/>
    <mergeCell ref="VLH21:VLO21"/>
    <mergeCell ref="VLP21:VLW21"/>
    <mergeCell ref="VLX21:VME21"/>
    <mergeCell ref="VMF21:VMM21"/>
    <mergeCell ref="VIV21:VJC21"/>
    <mergeCell ref="VJD21:VJK21"/>
    <mergeCell ref="VJL21:VJS21"/>
    <mergeCell ref="VJT21:VKA21"/>
    <mergeCell ref="VKB21:VKI21"/>
    <mergeCell ref="VKJ21:VKQ21"/>
    <mergeCell ref="VSB21:VSI21"/>
    <mergeCell ref="VSJ21:VSQ21"/>
    <mergeCell ref="VSR21:VSY21"/>
    <mergeCell ref="VSZ21:VTG21"/>
    <mergeCell ref="VTH21:VTO21"/>
    <mergeCell ref="VTP21:VTW21"/>
    <mergeCell ref="VQF21:VQM21"/>
    <mergeCell ref="VQN21:VQU21"/>
    <mergeCell ref="VQV21:VRC21"/>
    <mergeCell ref="VRD21:VRK21"/>
    <mergeCell ref="VRL21:VRS21"/>
    <mergeCell ref="VRT21:VSA21"/>
    <mergeCell ref="VOJ21:VOQ21"/>
    <mergeCell ref="VOR21:VOY21"/>
    <mergeCell ref="VOZ21:VPG21"/>
    <mergeCell ref="VPH21:VPO21"/>
    <mergeCell ref="VPP21:VPW21"/>
    <mergeCell ref="VPX21:VQE21"/>
    <mergeCell ref="VXP21:VXW21"/>
    <mergeCell ref="VXX21:VYE21"/>
    <mergeCell ref="VYF21:VYM21"/>
    <mergeCell ref="VYN21:VYU21"/>
    <mergeCell ref="VYV21:VZC21"/>
    <mergeCell ref="VZD21:VZK21"/>
    <mergeCell ref="VVT21:VWA21"/>
    <mergeCell ref="VWB21:VWI21"/>
    <mergeCell ref="VWJ21:VWQ21"/>
    <mergeCell ref="VWR21:VWY21"/>
    <mergeCell ref="VWZ21:VXG21"/>
    <mergeCell ref="VXH21:VXO21"/>
    <mergeCell ref="VTX21:VUE21"/>
    <mergeCell ref="VUF21:VUM21"/>
    <mergeCell ref="VUN21:VUU21"/>
    <mergeCell ref="VUV21:VVC21"/>
    <mergeCell ref="VVD21:VVK21"/>
    <mergeCell ref="VVL21:VVS21"/>
    <mergeCell ref="WDD21:WDK21"/>
    <mergeCell ref="WDL21:WDS21"/>
    <mergeCell ref="WDT21:WEA21"/>
    <mergeCell ref="WEB21:WEI21"/>
    <mergeCell ref="WEJ21:WEQ21"/>
    <mergeCell ref="WER21:WEY21"/>
    <mergeCell ref="WBH21:WBO21"/>
    <mergeCell ref="WBP21:WBW21"/>
    <mergeCell ref="WBX21:WCE21"/>
    <mergeCell ref="WCF21:WCM21"/>
    <mergeCell ref="WCN21:WCU21"/>
    <mergeCell ref="WCV21:WDC21"/>
    <mergeCell ref="VZL21:VZS21"/>
    <mergeCell ref="VZT21:WAA21"/>
    <mergeCell ref="WAB21:WAI21"/>
    <mergeCell ref="WAJ21:WAQ21"/>
    <mergeCell ref="WAR21:WAY21"/>
    <mergeCell ref="WAZ21:WBG21"/>
    <mergeCell ref="WIR21:WIY21"/>
    <mergeCell ref="WIZ21:WJG21"/>
    <mergeCell ref="WJH21:WJO21"/>
    <mergeCell ref="WJP21:WJW21"/>
    <mergeCell ref="WJX21:WKE21"/>
    <mergeCell ref="WKF21:WKM21"/>
    <mergeCell ref="WGV21:WHC21"/>
    <mergeCell ref="WHD21:WHK21"/>
    <mergeCell ref="WHL21:WHS21"/>
    <mergeCell ref="WHT21:WIA21"/>
    <mergeCell ref="WIB21:WII21"/>
    <mergeCell ref="WIJ21:WIQ21"/>
    <mergeCell ref="WEZ21:WFG21"/>
    <mergeCell ref="WFH21:WFO21"/>
    <mergeCell ref="WFP21:WFW21"/>
    <mergeCell ref="WFX21:WGE21"/>
    <mergeCell ref="WGF21:WGM21"/>
    <mergeCell ref="WGN21:WGU21"/>
    <mergeCell ref="WOF21:WOM21"/>
    <mergeCell ref="WON21:WOU21"/>
    <mergeCell ref="WOV21:WPC21"/>
    <mergeCell ref="WPD21:WPK21"/>
    <mergeCell ref="WPL21:WPS21"/>
    <mergeCell ref="WPT21:WQA21"/>
    <mergeCell ref="WMJ21:WMQ21"/>
    <mergeCell ref="WMR21:WMY21"/>
    <mergeCell ref="WMZ21:WNG21"/>
    <mergeCell ref="WNH21:WNO21"/>
    <mergeCell ref="WNP21:WNW21"/>
    <mergeCell ref="WNX21:WOE21"/>
    <mergeCell ref="WKN21:WKU21"/>
    <mergeCell ref="WKV21:WLC21"/>
    <mergeCell ref="WLD21:WLK21"/>
    <mergeCell ref="WLL21:WLS21"/>
    <mergeCell ref="WLT21:WMA21"/>
    <mergeCell ref="WMB21:WMI21"/>
    <mergeCell ref="WTT21:WUA21"/>
    <mergeCell ref="WUB21:WUI21"/>
    <mergeCell ref="WUJ21:WUQ21"/>
    <mergeCell ref="WUR21:WUY21"/>
    <mergeCell ref="WUZ21:WVG21"/>
    <mergeCell ref="WVH21:WVO21"/>
    <mergeCell ref="WRX21:WSE21"/>
    <mergeCell ref="WSF21:WSM21"/>
    <mergeCell ref="WSN21:WSU21"/>
    <mergeCell ref="WSV21:WTC21"/>
    <mergeCell ref="WTD21:WTK21"/>
    <mergeCell ref="WTL21:WTS21"/>
    <mergeCell ref="WQB21:WQI21"/>
    <mergeCell ref="WQJ21:WQQ21"/>
    <mergeCell ref="WQR21:WQY21"/>
    <mergeCell ref="WQZ21:WRG21"/>
    <mergeCell ref="WRH21:WRO21"/>
    <mergeCell ref="WRP21:WRW21"/>
    <mergeCell ref="WZP21:WZW21"/>
    <mergeCell ref="WZX21:XAE21"/>
    <mergeCell ref="XAF21:XAM21"/>
    <mergeCell ref="XAN21:XAU21"/>
    <mergeCell ref="XAV21:XBC21"/>
    <mergeCell ref="WXL21:WXS21"/>
    <mergeCell ref="WXT21:WYA21"/>
    <mergeCell ref="WYB21:WYI21"/>
    <mergeCell ref="WYJ21:WYQ21"/>
    <mergeCell ref="WYR21:WYY21"/>
    <mergeCell ref="WYZ21:WZG21"/>
    <mergeCell ref="WVP21:WVW21"/>
    <mergeCell ref="WVX21:WWE21"/>
    <mergeCell ref="WWF21:WWM21"/>
    <mergeCell ref="WWN21:WWU21"/>
    <mergeCell ref="WWV21:WXC21"/>
    <mergeCell ref="WXD21:WXK21"/>
    <mergeCell ref="A47:G47"/>
    <mergeCell ref="A48:G48"/>
    <mergeCell ref="A40:G40"/>
    <mergeCell ref="A49:G49"/>
    <mergeCell ref="A41:G41"/>
    <mergeCell ref="B38:G38"/>
    <mergeCell ref="A1:G4"/>
    <mergeCell ref="B34:G34"/>
    <mergeCell ref="B39:G39"/>
    <mergeCell ref="A5:G5"/>
    <mergeCell ref="A8:G8"/>
    <mergeCell ref="A19:G19"/>
    <mergeCell ref="A6:G6"/>
    <mergeCell ref="B46:G46"/>
    <mergeCell ref="XEV21:XFC21"/>
    <mergeCell ref="B21:G21"/>
    <mergeCell ref="B26:G26"/>
    <mergeCell ref="B31:G31"/>
    <mergeCell ref="A29:G29"/>
    <mergeCell ref="XCZ21:XDG21"/>
    <mergeCell ref="XDH21:XDO21"/>
    <mergeCell ref="XDP21:XDW21"/>
    <mergeCell ref="XDX21:XEE21"/>
    <mergeCell ref="XEF21:XEM21"/>
    <mergeCell ref="XEN21:XEU21"/>
    <mergeCell ref="XBD21:XBK21"/>
    <mergeCell ref="XBL21:XBS21"/>
    <mergeCell ref="XBT21:XCA21"/>
    <mergeCell ref="XCB21:XCI21"/>
    <mergeCell ref="XCJ21:XCQ21"/>
    <mergeCell ref="XCR21:XCY21"/>
    <mergeCell ref="WZH21:WZO21"/>
  </mergeCells>
  <hyperlinks>
    <hyperlink ref="B37" r:id="rId1" location="tabulados" display="https://www.inegi.org.mx/programas/pibent/2018/#tabulados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400"/>
  <sheetViews>
    <sheetView topLeftCell="E10" workbookViewId="0">
      <selection activeCell="X40" sqref="X40"/>
    </sheetView>
  </sheetViews>
  <sheetFormatPr baseColWidth="10" defaultColWidth="9.140625" defaultRowHeight="15"/>
  <cols>
    <col min="1" max="1" width="35" style="7" customWidth="1"/>
    <col min="2" max="21" width="14" style="7" customWidth="1"/>
    <col min="22" max="16384" width="9.140625" style="7"/>
  </cols>
  <sheetData>
    <row r="1" spans="1:21" ht="15.75">
      <c r="A1" s="6" t="s">
        <v>36</v>
      </c>
    </row>
    <row r="2" spans="1:21">
      <c r="A2" s="8" t="s">
        <v>37</v>
      </c>
    </row>
    <row r="3" spans="1:21">
      <c r="A3" s="9" t="s">
        <v>38</v>
      </c>
    </row>
    <row r="5" spans="1:21" ht="17.25">
      <c r="A5" s="10" t="s">
        <v>39</v>
      </c>
      <c r="B5" s="11" t="s">
        <v>40</v>
      </c>
      <c r="C5" s="11" t="s">
        <v>41</v>
      </c>
      <c r="D5" s="11" t="s">
        <v>42</v>
      </c>
      <c r="E5" s="11" t="s">
        <v>43</v>
      </c>
      <c r="F5" s="11" t="s">
        <v>44</v>
      </c>
      <c r="G5" s="11" t="s">
        <v>45</v>
      </c>
      <c r="H5" s="11" t="s">
        <v>46</v>
      </c>
      <c r="I5" s="11" t="s">
        <v>47</v>
      </c>
      <c r="J5" s="11" t="s">
        <v>48</v>
      </c>
      <c r="K5" s="11" t="s">
        <v>49</v>
      </c>
      <c r="L5" s="11" t="s">
        <v>50</v>
      </c>
      <c r="M5" s="11" t="s">
        <v>51</v>
      </c>
      <c r="N5" s="11" t="s">
        <v>52</v>
      </c>
      <c r="O5" s="11" t="s">
        <v>53</v>
      </c>
      <c r="P5" s="11" t="s">
        <v>54</v>
      </c>
      <c r="Q5" s="11" t="s">
        <v>55</v>
      </c>
      <c r="R5" s="11" t="s">
        <v>56</v>
      </c>
      <c r="S5" s="11" t="s">
        <v>57</v>
      </c>
      <c r="T5" s="11" t="s">
        <v>58</v>
      </c>
      <c r="U5" s="11" t="s">
        <v>59</v>
      </c>
    </row>
    <row r="6" spans="1:21">
      <c r="A6" s="12" t="s">
        <v>60</v>
      </c>
      <c r="B6" s="13" t="s">
        <v>61</v>
      </c>
      <c r="C6" s="13" t="s">
        <v>61</v>
      </c>
      <c r="D6" s="13" t="s">
        <v>61</v>
      </c>
      <c r="E6" s="13" t="s">
        <v>61</v>
      </c>
      <c r="F6" s="13" t="s">
        <v>61</v>
      </c>
      <c r="G6" s="13" t="s">
        <v>61</v>
      </c>
      <c r="H6" s="13" t="s">
        <v>61</v>
      </c>
      <c r="I6" s="13" t="s">
        <v>61</v>
      </c>
      <c r="J6" s="13" t="s">
        <v>61</v>
      </c>
      <c r="K6" s="13" t="s">
        <v>61</v>
      </c>
      <c r="L6" s="13" t="s">
        <v>61</v>
      </c>
      <c r="M6" s="13" t="s">
        <v>61</v>
      </c>
      <c r="N6" s="13" t="s">
        <v>61</v>
      </c>
      <c r="O6" s="13" t="s">
        <v>61</v>
      </c>
      <c r="P6" s="13" t="s">
        <v>61</v>
      </c>
      <c r="Q6" s="13" t="s">
        <v>61</v>
      </c>
      <c r="R6" s="13" t="s">
        <v>61</v>
      </c>
      <c r="S6" s="13" t="s">
        <v>61</v>
      </c>
      <c r="T6" s="13" t="s">
        <v>61</v>
      </c>
      <c r="U6" s="13" t="s">
        <v>61</v>
      </c>
    </row>
    <row r="7" spans="1:21" ht="17.25">
      <c r="A7" s="14" t="s">
        <v>62</v>
      </c>
      <c r="B7" s="15" t="s">
        <v>61</v>
      </c>
      <c r="C7" s="15" t="s">
        <v>61</v>
      </c>
      <c r="D7" s="15" t="s">
        <v>61</v>
      </c>
      <c r="E7" s="15" t="s">
        <v>61</v>
      </c>
      <c r="F7" s="15" t="s">
        <v>61</v>
      </c>
      <c r="G7" s="15" t="s">
        <v>61</v>
      </c>
      <c r="H7" s="15" t="s">
        <v>61</v>
      </c>
      <c r="I7" s="15" t="s">
        <v>61</v>
      </c>
      <c r="J7" s="15" t="s">
        <v>61</v>
      </c>
      <c r="K7" s="15" t="s">
        <v>61</v>
      </c>
      <c r="L7" s="15" t="s">
        <v>61</v>
      </c>
      <c r="M7" s="15" t="s">
        <v>61</v>
      </c>
      <c r="N7" s="15" t="s">
        <v>61</v>
      </c>
      <c r="O7" s="15" t="s">
        <v>61</v>
      </c>
      <c r="P7" s="15" t="s">
        <v>61</v>
      </c>
      <c r="Q7" s="15" t="s">
        <v>61</v>
      </c>
      <c r="R7" s="15" t="s">
        <v>61</v>
      </c>
      <c r="S7" s="15" t="s">
        <v>61</v>
      </c>
      <c r="T7" s="15" t="s">
        <v>61</v>
      </c>
      <c r="U7" s="15" t="s">
        <v>61</v>
      </c>
    </row>
    <row r="8" spans="1:21">
      <c r="A8" s="12" t="s">
        <v>63</v>
      </c>
      <c r="B8" s="16">
        <v>17899317.914999999</v>
      </c>
      <c r="C8" s="16">
        <v>18537507.510000002</v>
      </c>
      <c r="D8" s="16">
        <v>18929250.875</v>
      </c>
      <c r="E8" s="16">
        <v>19838803.942000002</v>
      </c>
      <c r="F8" s="16">
        <v>20251027.284000002</v>
      </c>
      <c r="G8" s="16">
        <v>20442061.697999999</v>
      </c>
      <c r="H8" s="16">
        <v>19155182.675000001</v>
      </c>
      <c r="I8" s="16">
        <v>20107450.914999999</v>
      </c>
      <c r="J8" s="16">
        <v>20799960.585999999</v>
      </c>
      <c r="K8" s="16">
        <v>21539026.999000002</v>
      </c>
      <c r="L8" s="16">
        <v>21722561.397</v>
      </c>
      <c r="M8" s="16">
        <v>22266442.952</v>
      </c>
      <c r="N8" s="16">
        <v>22868154.245999999</v>
      </c>
      <c r="O8" s="16">
        <v>23273490.765000001</v>
      </c>
      <c r="P8" s="16">
        <v>23709107.313999999</v>
      </c>
      <c r="Q8" s="16">
        <v>24176670.379000001</v>
      </c>
      <c r="R8" s="16">
        <v>24081730.905000001</v>
      </c>
      <c r="S8" s="16">
        <v>22069934.772</v>
      </c>
      <c r="T8" s="16">
        <v>23404831.103</v>
      </c>
      <c r="U8" s="16">
        <v>24268261.335000001</v>
      </c>
    </row>
    <row r="9" spans="1:21">
      <c r="A9" s="14" t="s">
        <v>64</v>
      </c>
      <c r="B9" s="17">
        <v>176576.72099999999</v>
      </c>
      <c r="C9" s="17">
        <v>182404.56099999999</v>
      </c>
      <c r="D9" s="17">
        <v>185650.54199999999</v>
      </c>
      <c r="E9" s="17">
        <v>200318.26500000001</v>
      </c>
      <c r="F9" s="17">
        <v>219091.899</v>
      </c>
      <c r="G9" s="17">
        <v>218472.94699999999</v>
      </c>
      <c r="H9" s="17">
        <v>201960.39600000001</v>
      </c>
      <c r="I9" s="17">
        <v>219912.90599999999</v>
      </c>
      <c r="J9" s="17">
        <v>230510.39799999999</v>
      </c>
      <c r="K9" s="17">
        <v>242758.40900000001</v>
      </c>
      <c r="L9" s="17">
        <v>251657.00700000001</v>
      </c>
      <c r="M9" s="17">
        <v>277675.25799999997</v>
      </c>
      <c r="N9" s="17">
        <v>294497.17499999999</v>
      </c>
      <c r="O9" s="17">
        <v>307395.84100000001</v>
      </c>
      <c r="P9" s="17">
        <v>314242.37900000002</v>
      </c>
      <c r="Q9" s="17">
        <v>327926.30699999997</v>
      </c>
      <c r="R9" s="17">
        <v>329358.364</v>
      </c>
      <c r="S9" s="17">
        <v>307125.68300000002</v>
      </c>
      <c r="T9" s="17">
        <v>315233.12</v>
      </c>
      <c r="U9" s="17">
        <v>314703.58799999999</v>
      </c>
    </row>
    <row r="10" spans="1:21">
      <c r="A10" s="12" t="s">
        <v>65</v>
      </c>
      <c r="B10" s="16">
        <v>682996.92799999996</v>
      </c>
      <c r="C10" s="16">
        <v>697268.68900000001</v>
      </c>
      <c r="D10" s="16">
        <v>716802.17099999997</v>
      </c>
      <c r="E10" s="16">
        <v>772686.80799999996</v>
      </c>
      <c r="F10" s="16">
        <v>778767.04799999995</v>
      </c>
      <c r="G10" s="16">
        <v>756707.31900000002</v>
      </c>
      <c r="H10" s="16">
        <v>658790.71200000006</v>
      </c>
      <c r="I10" s="16">
        <v>686065.86499999999</v>
      </c>
      <c r="J10" s="16">
        <v>698850.50699999998</v>
      </c>
      <c r="K10" s="16">
        <v>726418.10600000003</v>
      </c>
      <c r="L10" s="16">
        <v>733753.71100000001</v>
      </c>
      <c r="M10" s="16">
        <v>760856.96699999995</v>
      </c>
      <c r="N10" s="16">
        <v>795080.74699999997</v>
      </c>
      <c r="O10" s="16">
        <v>828692.24699999997</v>
      </c>
      <c r="P10" s="16">
        <v>863600.64899999998</v>
      </c>
      <c r="Q10" s="16">
        <v>878816.86800000002</v>
      </c>
      <c r="R10" s="16">
        <v>893946.24899999995</v>
      </c>
      <c r="S10" s="16">
        <v>839693.34</v>
      </c>
      <c r="T10" s="16">
        <v>896313.55900000001</v>
      </c>
      <c r="U10" s="16">
        <v>920338.12</v>
      </c>
    </row>
    <row r="11" spans="1:21">
      <c r="A11" s="14" t="s">
        <v>66</v>
      </c>
      <c r="B11" s="17">
        <v>102696.425</v>
      </c>
      <c r="C11" s="17">
        <v>110723.357</v>
      </c>
      <c r="D11" s="17">
        <v>117708.462</v>
      </c>
      <c r="E11" s="17">
        <v>126685.37</v>
      </c>
      <c r="F11" s="17">
        <v>137545.255</v>
      </c>
      <c r="G11" s="17">
        <v>142084.054</v>
      </c>
      <c r="H11" s="17">
        <v>134464.67600000001</v>
      </c>
      <c r="I11" s="17">
        <v>138668.83199999999</v>
      </c>
      <c r="J11" s="17">
        <v>144956.375</v>
      </c>
      <c r="K11" s="17">
        <v>147269.70199999999</v>
      </c>
      <c r="L11" s="17">
        <v>145215.69</v>
      </c>
      <c r="M11" s="17">
        <v>147613.68400000001</v>
      </c>
      <c r="N11" s="17">
        <v>156072.03400000001</v>
      </c>
      <c r="O11" s="17">
        <v>163094.64799999999</v>
      </c>
      <c r="P11" s="17">
        <v>170784.40299999999</v>
      </c>
      <c r="Q11" s="17">
        <v>184618.103</v>
      </c>
      <c r="R11" s="17">
        <v>177860.75</v>
      </c>
      <c r="S11" s="17">
        <v>151931.29</v>
      </c>
      <c r="T11" s="17">
        <v>171064.57500000001</v>
      </c>
      <c r="U11" s="17">
        <v>178066.133</v>
      </c>
    </row>
    <row r="12" spans="1:21">
      <c r="A12" s="12" t="s">
        <v>67</v>
      </c>
      <c r="B12" s="16">
        <v>986877.72400000005</v>
      </c>
      <c r="C12" s="16">
        <v>998062.31499999994</v>
      </c>
      <c r="D12" s="16">
        <v>985831.29500000004</v>
      </c>
      <c r="E12" s="16">
        <v>959641.06299999997</v>
      </c>
      <c r="F12" s="16">
        <v>897799.85499999998</v>
      </c>
      <c r="G12" s="16">
        <v>828677.16799999995</v>
      </c>
      <c r="H12" s="16">
        <v>753908.78399999999</v>
      </c>
      <c r="I12" s="16">
        <v>730232.32400000002</v>
      </c>
      <c r="J12" s="16">
        <v>711663.19099999999</v>
      </c>
      <c r="K12" s="16">
        <v>691262.00399999996</v>
      </c>
      <c r="L12" s="16">
        <v>692549.897</v>
      </c>
      <c r="M12" s="16">
        <v>685992.02500000002</v>
      </c>
      <c r="N12" s="16">
        <v>700310.74100000004</v>
      </c>
      <c r="O12" s="16">
        <v>663239.24199999997</v>
      </c>
      <c r="P12" s="16">
        <v>595666.96</v>
      </c>
      <c r="Q12" s="16">
        <v>564591.05599999998</v>
      </c>
      <c r="R12" s="16">
        <v>541962.92599999998</v>
      </c>
      <c r="S12" s="16">
        <v>500514.72600000002</v>
      </c>
      <c r="T12" s="16">
        <v>489604.29499999998</v>
      </c>
      <c r="U12" s="16">
        <v>472523.19400000002</v>
      </c>
    </row>
    <row r="13" spans="1:21">
      <c r="A13" s="14" t="s">
        <v>68</v>
      </c>
      <c r="B13" s="17">
        <v>725622.35199999996</v>
      </c>
      <c r="C13" s="17">
        <v>738323.00899999996</v>
      </c>
      <c r="D13" s="17">
        <v>751258.28300000005</v>
      </c>
      <c r="E13" s="17">
        <v>798549.10100000002</v>
      </c>
      <c r="F13" s="17">
        <v>819995.32</v>
      </c>
      <c r="G13" s="17">
        <v>806977.054</v>
      </c>
      <c r="H13" s="17">
        <v>647795.10800000001</v>
      </c>
      <c r="I13" s="17">
        <v>775118.74300000002</v>
      </c>
      <c r="J13" s="17">
        <v>824838.46699999995</v>
      </c>
      <c r="K13" s="17">
        <v>870634.53099999996</v>
      </c>
      <c r="L13" s="17">
        <v>864429.38300000003</v>
      </c>
      <c r="M13" s="17">
        <v>902863.24100000004</v>
      </c>
      <c r="N13" s="17">
        <v>897702.09499999997</v>
      </c>
      <c r="O13" s="17">
        <v>901719.48400000005</v>
      </c>
      <c r="P13" s="17">
        <v>941581.76300000004</v>
      </c>
      <c r="Q13" s="17">
        <v>966054.66200000001</v>
      </c>
      <c r="R13" s="17">
        <v>953384.33400000003</v>
      </c>
      <c r="S13" s="17">
        <v>843597.571</v>
      </c>
      <c r="T13" s="17">
        <v>921586.98300000001</v>
      </c>
      <c r="U13" s="17">
        <v>935373.43200000003</v>
      </c>
    </row>
    <row r="14" spans="1:21">
      <c r="A14" s="12" t="s">
        <v>69</v>
      </c>
      <c r="B14" s="16">
        <v>106240.461</v>
      </c>
      <c r="C14" s="16">
        <v>107179.09299999999</v>
      </c>
      <c r="D14" s="16">
        <v>107631.26300000001</v>
      </c>
      <c r="E14" s="16">
        <v>114843.833</v>
      </c>
      <c r="F14" s="16">
        <v>122046.01300000001</v>
      </c>
      <c r="G14" s="16">
        <v>124498.00599999999</v>
      </c>
      <c r="H14" s="16">
        <v>118472.235</v>
      </c>
      <c r="I14" s="16">
        <v>125595.851</v>
      </c>
      <c r="J14" s="16">
        <v>133676.15900000001</v>
      </c>
      <c r="K14" s="16">
        <v>135599.86499999999</v>
      </c>
      <c r="L14" s="16">
        <v>133729.296</v>
      </c>
      <c r="M14" s="16">
        <v>135090.72500000001</v>
      </c>
      <c r="N14" s="16">
        <v>141029.12899999999</v>
      </c>
      <c r="O14" s="16">
        <v>140705.23800000001</v>
      </c>
      <c r="P14" s="16">
        <v>150360.09599999999</v>
      </c>
      <c r="Q14" s="16">
        <v>153808.394</v>
      </c>
      <c r="R14" s="16">
        <v>161109.85800000001</v>
      </c>
      <c r="S14" s="16">
        <v>148143.27299999999</v>
      </c>
      <c r="T14" s="16">
        <v>147667.296</v>
      </c>
      <c r="U14" s="16">
        <v>148216.24299999999</v>
      </c>
    </row>
    <row r="15" spans="1:21">
      <c r="A15" s="14" t="s">
        <v>70</v>
      </c>
      <c r="B15" s="17">
        <v>314665.41100000002</v>
      </c>
      <c r="C15" s="17">
        <v>304083.364</v>
      </c>
      <c r="D15" s="17">
        <v>310293.58199999999</v>
      </c>
      <c r="E15" s="17">
        <v>321113.54599999997</v>
      </c>
      <c r="F15" s="17">
        <v>324676.53200000001</v>
      </c>
      <c r="G15" s="17">
        <v>337160.57799999998</v>
      </c>
      <c r="H15" s="17">
        <v>332432.799</v>
      </c>
      <c r="I15" s="17">
        <v>355978.85700000002</v>
      </c>
      <c r="J15" s="17">
        <v>361270.255</v>
      </c>
      <c r="K15" s="17">
        <v>370237.30499999999</v>
      </c>
      <c r="L15" s="17">
        <v>360620.97700000001</v>
      </c>
      <c r="M15" s="17">
        <v>374691.48700000002</v>
      </c>
      <c r="N15" s="17">
        <v>364001.28200000001</v>
      </c>
      <c r="O15" s="17">
        <v>369919.28700000001</v>
      </c>
      <c r="P15" s="17">
        <v>359734.408</v>
      </c>
      <c r="Q15" s="17">
        <v>353600.11300000001</v>
      </c>
      <c r="R15" s="17">
        <v>348914.39199999999</v>
      </c>
      <c r="S15" s="17">
        <v>337240.435</v>
      </c>
      <c r="T15" s="17">
        <v>353638.51</v>
      </c>
      <c r="U15" s="17">
        <v>373699.78499999997</v>
      </c>
    </row>
    <row r="16" spans="1:21">
      <c r="A16" s="12" t="s">
        <v>71</v>
      </c>
      <c r="B16" s="16">
        <v>559444.75800000003</v>
      </c>
      <c r="C16" s="16">
        <v>577532.78399999999</v>
      </c>
      <c r="D16" s="16">
        <v>592161.22199999995</v>
      </c>
      <c r="E16" s="16">
        <v>635597.82400000002</v>
      </c>
      <c r="F16" s="16">
        <v>664331.06299999997</v>
      </c>
      <c r="G16" s="16">
        <v>696713.272</v>
      </c>
      <c r="H16" s="16">
        <v>626309.62399999995</v>
      </c>
      <c r="I16" s="16">
        <v>647629.946</v>
      </c>
      <c r="J16" s="16">
        <v>662042.78700000001</v>
      </c>
      <c r="K16" s="16">
        <v>711480.75699999998</v>
      </c>
      <c r="L16" s="16">
        <v>732550.603</v>
      </c>
      <c r="M16" s="16">
        <v>753194.78</v>
      </c>
      <c r="N16" s="16">
        <v>803883.27599999995</v>
      </c>
      <c r="O16" s="16">
        <v>830488.50899999996</v>
      </c>
      <c r="P16" s="16">
        <v>851284.31299999997</v>
      </c>
      <c r="Q16" s="16">
        <v>853322.804</v>
      </c>
      <c r="R16" s="16">
        <v>866861.299</v>
      </c>
      <c r="S16" s="16">
        <v>808710.89099999995</v>
      </c>
      <c r="T16" s="16">
        <v>846063.93799999997</v>
      </c>
      <c r="U16" s="16">
        <v>910158.00600000005</v>
      </c>
    </row>
    <row r="17" spans="1:21">
      <c r="A17" s="14" t="s">
        <v>72</v>
      </c>
      <c r="B17" s="17">
        <v>2842788.554</v>
      </c>
      <c r="C17" s="17">
        <v>2962342.2140000002</v>
      </c>
      <c r="D17" s="17">
        <v>2991075.2439999999</v>
      </c>
      <c r="E17" s="17">
        <v>3134225.2170000002</v>
      </c>
      <c r="F17" s="17">
        <v>3142463.801</v>
      </c>
      <c r="G17" s="17">
        <v>3183429.429</v>
      </c>
      <c r="H17" s="17">
        <v>3008811.7659999998</v>
      </c>
      <c r="I17" s="17">
        <v>3125716.6910000001</v>
      </c>
      <c r="J17" s="17">
        <v>3231440.2390000001</v>
      </c>
      <c r="K17" s="17">
        <v>3332208.7209999999</v>
      </c>
      <c r="L17" s="17">
        <v>3363394.3250000002</v>
      </c>
      <c r="M17" s="17">
        <v>3412110.1979999999</v>
      </c>
      <c r="N17" s="17">
        <v>3503520.1129999999</v>
      </c>
      <c r="O17" s="17">
        <v>3571368.1880000001</v>
      </c>
      <c r="P17" s="17">
        <v>3646318.179</v>
      </c>
      <c r="Q17" s="17">
        <v>3694574.8739999998</v>
      </c>
      <c r="R17" s="17">
        <v>3679917.3459999999</v>
      </c>
      <c r="S17" s="17">
        <v>3293855.3080000002</v>
      </c>
      <c r="T17" s="17">
        <v>3496055.8110000002</v>
      </c>
      <c r="U17" s="17">
        <v>3650106.8909999998</v>
      </c>
    </row>
    <row r="18" spans="1:21">
      <c r="A18" s="12" t="s">
        <v>73</v>
      </c>
      <c r="B18" s="16">
        <v>231278.924</v>
      </c>
      <c r="C18" s="16">
        <v>242836.198</v>
      </c>
      <c r="D18" s="16">
        <v>235761.59899999999</v>
      </c>
      <c r="E18" s="16">
        <v>241373.38399999999</v>
      </c>
      <c r="F18" s="16">
        <v>248235.60500000001</v>
      </c>
      <c r="G18" s="16">
        <v>261332.53200000001</v>
      </c>
      <c r="H18" s="16">
        <v>256632.61300000001</v>
      </c>
      <c r="I18" s="16">
        <v>261476.68599999999</v>
      </c>
      <c r="J18" s="16">
        <v>273067.299</v>
      </c>
      <c r="K18" s="16">
        <v>286058.27399999998</v>
      </c>
      <c r="L18" s="16">
        <v>299615.20500000002</v>
      </c>
      <c r="M18" s="16">
        <v>307939.663</v>
      </c>
      <c r="N18" s="16">
        <v>300289.37599999999</v>
      </c>
      <c r="O18" s="16">
        <v>305382.234</v>
      </c>
      <c r="P18" s="16">
        <v>304646.65700000001</v>
      </c>
      <c r="Q18" s="16">
        <v>308981.25400000002</v>
      </c>
      <c r="R18" s="16">
        <v>309426.43599999999</v>
      </c>
      <c r="S18" s="16">
        <v>286240.78200000001</v>
      </c>
      <c r="T18" s="16">
        <v>303251.38099999999</v>
      </c>
      <c r="U18" s="16">
        <v>300019.033</v>
      </c>
    </row>
    <row r="19" spans="1:21">
      <c r="A19" s="14" t="s">
        <v>74</v>
      </c>
      <c r="B19" s="17">
        <v>708927.87199999997</v>
      </c>
      <c r="C19" s="17">
        <v>728133.10499999998</v>
      </c>
      <c r="D19" s="17">
        <v>731639.28500000003</v>
      </c>
      <c r="E19" s="17">
        <v>769496.26300000004</v>
      </c>
      <c r="F19" s="17">
        <v>778043.64800000004</v>
      </c>
      <c r="G19" s="17">
        <v>798104.41</v>
      </c>
      <c r="H19" s="17">
        <v>761825.92700000003</v>
      </c>
      <c r="I19" s="17">
        <v>812725.51599999995</v>
      </c>
      <c r="J19" s="17">
        <v>854766.2</v>
      </c>
      <c r="K19" s="17">
        <v>892378.87899999996</v>
      </c>
      <c r="L19" s="17">
        <v>931176.5</v>
      </c>
      <c r="M19" s="17">
        <v>978988.66399999999</v>
      </c>
      <c r="N19" s="17">
        <v>1026150.188</v>
      </c>
      <c r="O19" s="17">
        <v>1064742.5190000001</v>
      </c>
      <c r="P19" s="17">
        <v>1115370.824</v>
      </c>
      <c r="Q19" s="17">
        <v>1120602.844</v>
      </c>
      <c r="R19" s="17">
        <v>1099063.4450000001</v>
      </c>
      <c r="S19" s="17">
        <v>1019446.377</v>
      </c>
      <c r="T19" s="17">
        <v>1084518.1329999999</v>
      </c>
      <c r="U19" s="17">
        <v>1109908.061</v>
      </c>
    </row>
    <row r="20" spans="1:21">
      <c r="A20" s="12" t="s">
        <v>75</v>
      </c>
      <c r="B20" s="16">
        <v>254042.54</v>
      </c>
      <c r="C20" s="16">
        <v>265397.24</v>
      </c>
      <c r="D20" s="16">
        <v>272647.21000000002</v>
      </c>
      <c r="E20" s="16">
        <v>280082.837</v>
      </c>
      <c r="F20" s="16">
        <v>287333.39600000001</v>
      </c>
      <c r="G20" s="16">
        <v>288164.17700000003</v>
      </c>
      <c r="H20" s="16">
        <v>282203.09700000001</v>
      </c>
      <c r="I20" s="16">
        <v>290708.02799999999</v>
      </c>
      <c r="J20" s="16">
        <v>291758.33899999998</v>
      </c>
      <c r="K20" s="16">
        <v>294551.27799999999</v>
      </c>
      <c r="L20" s="16">
        <v>299721.33299999998</v>
      </c>
      <c r="M20" s="16">
        <v>320203.66700000002</v>
      </c>
      <c r="N20" s="16">
        <v>314103.69500000001</v>
      </c>
      <c r="O20" s="16">
        <v>313422.06</v>
      </c>
      <c r="P20" s="16">
        <v>308568.03700000001</v>
      </c>
      <c r="Q20" s="16">
        <v>317844.94199999998</v>
      </c>
      <c r="R20" s="16">
        <v>317146.82500000001</v>
      </c>
      <c r="S20" s="16">
        <v>289968.15999999997</v>
      </c>
      <c r="T20" s="16">
        <v>303633.38099999999</v>
      </c>
      <c r="U20" s="16">
        <v>309410.94900000002</v>
      </c>
    </row>
    <row r="21" spans="1:21">
      <c r="A21" s="14" t="s">
        <v>76</v>
      </c>
      <c r="B21" s="17">
        <v>331525.31699999998</v>
      </c>
      <c r="C21" s="17">
        <v>357756.18</v>
      </c>
      <c r="D21" s="17">
        <v>353466.25400000002</v>
      </c>
      <c r="E21" s="17">
        <v>349080.40899999999</v>
      </c>
      <c r="F21" s="17">
        <v>359175.95400000003</v>
      </c>
      <c r="G21" s="17">
        <v>370254.81199999998</v>
      </c>
      <c r="H21" s="17">
        <v>354594.23700000002</v>
      </c>
      <c r="I21" s="17">
        <v>358637.29599999997</v>
      </c>
      <c r="J21" s="17">
        <v>366544.30099999998</v>
      </c>
      <c r="K21" s="17">
        <v>379811.02100000001</v>
      </c>
      <c r="L21" s="17">
        <v>379719.80800000002</v>
      </c>
      <c r="M21" s="17">
        <v>397901.37800000003</v>
      </c>
      <c r="N21" s="17">
        <v>413909.179</v>
      </c>
      <c r="O21" s="17">
        <v>418466.27</v>
      </c>
      <c r="P21" s="17">
        <v>416408.56199999998</v>
      </c>
      <c r="Q21" s="17">
        <v>418630.44400000002</v>
      </c>
      <c r="R21" s="17">
        <v>409266.41600000003</v>
      </c>
      <c r="S21" s="17">
        <v>364939.79399999999</v>
      </c>
      <c r="T21" s="17">
        <v>391962.04100000003</v>
      </c>
      <c r="U21" s="17">
        <v>431584.41</v>
      </c>
    </row>
    <row r="22" spans="1:21">
      <c r="A22" s="12" t="s">
        <v>77</v>
      </c>
      <c r="B22" s="16">
        <v>1212171.1969999999</v>
      </c>
      <c r="C22" s="16">
        <v>1246901.3899999999</v>
      </c>
      <c r="D22" s="16">
        <v>1274855.8219999999</v>
      </c>
      <c r="E22" s="16">
        <v>1340006.101</v>
      </c>
      <c r="F22" s="16">
        <v>1380125.9169999999</v>
      </c>
      <c r="G22" s="16">
        <v>1408019.743</v>
      </c>
      <c r="H22" s="16">
        <v>1315481.838</v>
      </c>
      <c r="I22" s="16">
        <v>1393675.3570000001</v>
      </c>
      <c r="J22" s="16">
        <v>1433185.382</v>
      </c>
      <c r="K22" s="16">
        <v>1488616.797</v>
      </c>
      <c r="L22" s="16">
        <v>1514072.5970000001</v>
      </c>
      <c r="M22" s="16">
        <v>1567647.173</v>
      </c>
      <c r="N22" s="16">
        <v>1626750.8130000001</v>
      </c>
      <c r="O22" s="16">
        <v>1676418.736</v>
      </c>
      <c r="P22" s="16">
        <v>1708140.0179999999</v>
      </c>
      <c r="Q22" s="16">
        <v>1754179.51</v>
      </c>
      <c r="R22" s="16">
        <v>1767123.3189999999</v>
      </c>
      <c r="S22" s="16">
        <v>1624208.871</v>
      </c>
      <c r="T22" s="16">
        <v>1712483.0989999999</v>
      </c>
      <c r="U22" s="16">
        <v>1798206.2220000001</v>
      </c>
    </row>
    <row r="23" spans="1:21">
      <c r="A23" s="14" t="s">
        <v>78</v>
      </c>
      <c r="B23" s="17">
        <v>1533475.1710000001</v>
      </c>
      <c r="C23" s="17">
        <v>1567254.003</v>
      </c>
      <c r="D23" s="17">
        <v>1617553.74</v>
      </c>
      <c r="E23" s="17">
        <v>1710985.648</v>
      </c>
      <c r="F23" s="17">
        <v>1755709.4820000001</v>
      </c>
      <c r="G23" s="17">
        <v>1766743.7930000001</v>
      </c>
      <c r="H23" s="17">
        <v>1656805.1769999999</v>
      </c>
      <c r="I23" s="17">
        <v>1773209.581</v>
      </c>
      <c r="J23" s="17">
        <v>1852646.1070000001</v>
      </c>
      <c r="K23" s="17">
        <v>1911401.7169999999</v>
      </c>
      <c r="L23" s="17">
        <v>1923371.6189999999</v>
      </c>
      <c r="M23" s="17">
        <v>1966749.1070000001</v>
      </c>
      <c r="N23" s="17">
        <v>2007571.85</v>
      </c>
      <c r="O23" s="17">
        <v>2058752.8019999999</v>
      </c>
      <c r="P23" s="17">
        <v>2166131.8369999998</v>
      </c>
      <c r="Q23" s="17">
        <v>2243797.9700000002</v>
      </c>
      <c r="R23" s="17">
        <v>2209647.0639999998</v>
      </c>
      <c r="S23" s="17">
        <v>2035392.3219999999</v>
      </c>
      <c r="T23" s="17">
        <v>2163537.8569999998</v>
      </c>
      <c r="U23" s="17">
        <v>2220002.4479999999</v>
      </c>
    </row>
    <row r="24" spans="1:21">
      <c r="A24" s="12" t="s">
        <v>79</v>
      </c>
      <c r="B24" s="16">
        <v>448524.81400000001</v>
      </c>
      <c r="C24" s="16">
        <v>459993.95199999999</v>
      </c>
      <c r="D24" s="16">
        <v>461303.85700000002</v>
      </c>
      <c r="E24" s="16">
        <v>485161.70400000003</v>
      </c>
      <c r="F24" s="16">
        <v>499362.05200000003</v>
      </c>
      <c r="G24" s="16">
        <v>511751.728</v>
      </c>
      <c r="H24" s="16">
        <v>491327.01</v>
      </c>
      <c r="I24" s="16">
        <v>502494.79399999999</v>
      </c>
      <c r="J24" s="16">
        <v>522286.56300000002</v>
      </c>
      <c r="K24" s="16">
        <v>531827.40099999995</v>
      </c>
      <c r="L24" s="16">
        <v>533525.80599999998</v>
      </c>
      <c r="M24" s="16">
        <v>560341.41700000002</v>
      </c>
      <c r="N24" s="16">
        <v>573505.86499999999</v>
      </c>
      <c r="O24" s="16">
        <v>591409.51899999997</v>
      </c>
      <c r="P24" s="16">
        <v>610394.38500000001</v>
      </c>
      <c r="Q24" s="16">
        <v>633756.55900000001</v>
      </c>
      <c r="R24" s="16">
        <v>635628.201</v>
      </c>
      <c r="S24" s="16">
        <v>601188.66099999996</v>
      </c>
      <c r="T24" s="16">
        <v>629066.20700000005</v>
      </c>
      <c r="U24" s="16">
        <v>652250.1</v>
      </c>
    </row>
    <row r="25" spans="1:21">
      <c r="A25" s="14" t="s">
        <v>80</v>
      </c>
      <c r="B25" s="17">
        <v>217613.14199999999</v>
      </c>
      <c r="C25" s="17">
        <v>224157.81</v>
      </c>
      <c r="D25" s="17">
        <v>235326.288</v>
      </c>
      <c r="E25" s="17">
        <v>232043.60800000001</v>
      </c>
      <c r="F25" s="17">
        <v>237033.90700000001</v>
      </c>
      <c r="G25" s="17">
        <v>231184.48699999999</v>
      </c>
      <c r="H25" s="17">
        <v>222778.28700000001</v>
      </c>
      <c r="I25" s="17">
        <v>232495.234</v>
      </c>
      <c r="J25" s="17">
        <v>241158.47</v>
      </c>
      <c r="K25" s="17">
        <v>248100.47099999999</v>
      </c>
      <c r="L25" s="17">
        <v>258139.36499999999</v>
      </c>
      <c r="M25" s="17">
        <v>259665.78200000001</v>
      </c>
      <c r="N25" s="17">
        <v>265750.87599999999</v>
      </c>
      <c r="O25" s="17">
        <v>274364.86900000001</v>
      </c>
      <c r="P25" s="17">
        <v>277402.79300000001</v>
      </c>
      <c r="Q25" s="17">
        <v>273244.59700000001</v>
      </c>
      <c r="R25" s="17">
        <v>269686.00099999999</v>
      </c>
      <c r="S25" s="17">
        <v>244988.80600000001</v>
      </c>
      <c r="T25" s="17">
        <v>259938.54500000001</v>
      </c>
      <c r="U25" s="17">
        <v>259964.04699999999</v>
      </c>
    </row>
    <row r="26" spans="1:21">
      <c r="A26" s="12" t="s">
        <v>81</v>
      </c>
      <c r="B26" s="16">
        <v>112071.423</v>
      </c>
      <c r="C26" s="16">
        <v>128877.88</v>
      </c>
      <c r="D26" s="16">
        <v>135701.45199999999</v>
      </c>
      <c r="E26" s="16">
        <v>135896.55600000001</v>
      </c>
      <c r="F26" s="16">
        <v>133768.03099999999</v>
      </c>
      <c r="G26" s="16">
        <v>143531.32199999999</v>
      </c>
      <c r="H26" s="16">
        <v>134902.59400000001</v>
      </c>
      <c r="I26" s="16">
        <v>137487.19099999999</v>
      </c>
      <c r="J26" s="16">
        <v>141214.93700000001</v>
      </c>
      <c r="K26" s="16">
        <v>142897.85500000001</v>
      </c>
      <c r="L26" s="16">
        <v>145073.201</v>
      </c>
      <c r="M26" s="16">
        <v>145894.41800000001</v>
      </c>
      <c r="N26" s="16">
        <v>147428.81099999999</v>
      </c>
      <c r="O26" s="16">
        <v>152585.94099999999</v>
      </c>
      <c r="P26" s="16">
        <v>155110.35500000001</v>
      </c>
      <c r="Q26" s="16">
        <v>155757.538</v>
      </c>
      <c r="R26" s="16">
        <v>157163.253</v>
      </c>
      <c r="S26" s="16">
        <v>142605.24400000001</v>
      </c>
      <c r="T26" s="16">
        <v>155968.65900000001</v>
      </c>
      <c r="U26" s="16">
        <v>162758.76699999999</v>
      </c>
    </row>
    <row r="27" spans="1:21">
      <c r="A27" s="14" t="s">
        <v>82</v>
      </c>
      <c r="B27" s="17">
        <v>1289662.122</v>
      </c>
      <c r="C27" s="17">
        <v>1335507.8389999999</v>
      </c>
      <c r="D27" s="17">
        <v>1368861.9909999999</v>
      </c>
      <c r="E27" s="17">
        <v>1469583.898</v>
      </c>
      <c r="F27" s="17">
        <v>1532409.5149999999</v>
      </c>
      <c r="G27" s="17">
        <v>1531655.04</v>
      </c>
      <c r="H27" s="17">
        <v>1411038.652</v>
      </c>
      <c r="I27" s="17">
        <v>1509564.2709999999</v>
      </c>
      <c r="J27" s="17">
        <v>1558834.9950000001</v>
      </c>
      <c r="K27" s="17">
        <v>1621930.2709999999</v>
      </c>
      <c r="L27" s="17">
        <v>1611568.7879999999</v>
      </c>
      <c r="M27" s="17">
        <v>1666974.7009999999</v>
      </c>
      <c r="N27" s="17">
        <v>1728163.9920000001</v>
      </c>
      <c r="O27" s="17">
        <v>1743960.8829999999</v>
      </c>
      <c r="P27" s="17">
        <v>1809343.5560000001</v>
      </c>
      <c r="Q27" s="17">
        <v>1909026.4350000001</v>
      </c>
      <c r="R27" s="17">
        <v>1918825.0060000001</v>
      </c>
      <c r="S27" s="17">
        <v>1743165.6229999999</v>
      </c>
      <c r="T27" s="17">
        <v>1865875.274</v>
      </c>
      <c r="U27" s="17">
        <v>1926151.3149999999</v>
      </c>
    </row>
    <row r="28" spans="1:21">
      <c r="A28" s="12" t="s">
        <v>83</v>
      </c>
      <c r="B28" s="16">
        <v>362456.15</v>
      </c>
      <c r="C28" s="16">
        <v>369439.02799999999</v>
      </c>
      <c r="D28" s="16">
        <v>376461.04100000003</v>
      </c>
      <c r="E28" s="16">
        <v>380271.44699999999</v>
      </c>
      <c r="F28" s="16">
        <v>378474.41</v>
      </c>
      <c r="G28" s="16">
        <v>388520.30900000001</v>
      </c>
      <c r="H28" s="16">
        <v>385689.52899999998</v>
      </c>
      <c r="I28" s="16">
        <v>379991.321</v>
      </c>
      <c r="J28" s="16">
        <v>385968</v>
      </c>
      <c r="K28" s="16">
        <v>386537.7</v>
      </c>
      <c r="L28" s="16">
        <v>397816.027</v>
      </c>
      <c r="M28" s="16">
        <v>395065.13900000002</v>
      </c>
      <c r="N28" s="16">
        <v>401404.011</v>
      </c>
      <c r="O28" s="16">
        <v>399767.90299999999</v>
      </c>
      <c r="P28" s="16">
        <v>358236.41899999999</v>
      </c>
      <c r="Q28" s="16">
        <v>383159.64600000001</v>
      </c>
      <c r="R28" s="16">
        <v>367363.64600000001</v>
      </c>
      <c r="S28" s="16">
        <v>350911.40500000003</v>
      </c>
      <c r="T28" s="16">
        <v>385418.05800000002</v>
      </c>
      <c r="U28" s="16">
        <v>416279.90100000001</v>
      </c>
    </row>
    <row r="29" spans="1:21">
      <c r="A29" s="14" t="s">
        <v>84</v>
      </c>
      <c r="B29" s="17">
        <v>576613.125</v>
      </c>
      <c r="C29" s="17">
        <v>592032.26599999995</v>
      </c>
      <c r="D29" s="17">
        <v>621212.04700000002</v>
      </c>
      <c r="E29" s="17">
        <v>650292.56599999999</v>
      </c>
      <c r="F29" s="17">
        <v>674599.97</v>
      </c>
      <c r="G29" s="17">
        <v>674193.13500000001</v>
      </c>
      <c r="H29" s="17">
        <v>624404.77300000004</v>
      </c>
      <c r="I29" s="17">
        <v>671261.179</v>
      </c>
      <c r="J29" s="17">
        <v>707410.02800000005</v>
      </c>
      <c r="K29" s="17">
        <v>747711.78500000003</v>
      </c>
      <c r="L29" s="17">
        <v>735647.50100000005</v>
      </c>
      <c r="M29" s="17">
        <v>747336.71799999999</v>
      </c>
      <c r="N29" s="17">
        <v>765649.97</v>
      </c>
      <c r="O29" s="17">
        <v>781511.06499999994</v>
      </c>
      <c r="P29" s="17">
        <v>835368.65700000001</v>
      </c>
      <c r="Q29" s="17">
        <v>849556.00300000003</v>
      </c>
      <c r="R29" s="17">
        <v>856910.72699999996</v>
      </c>
      <c r="S29" s="17">
        <v>767210.11600000004</v>
      </c>
      <c r="T29" s="17">
        <v>794876.174</v>
      </c>
      <c r="U29" s="17">
        <v>827328.36699999997</v>
      </c>
    </row>
    <row r="30" spans="1:21">
      <c r="A30" s="12" t="s">
        <v>85</v>
      </c>
      <c r="B30" s="16">
        <v>361413.51799999998</v>
      </c>
      <c r="C30" s="16">
        <v>384867.51699999999</v>
      </c>
      <c r="D30" s="16">
        <v>403091.74099999998</v>
      </c>
      <c r="E30" s="16">
        <v>427146.94799999997</v>
      </c>
      <c r="F30" s="16">
        <v>451359.31900000002</v>
      </c>
      <c r="G30" s="16">
        <v>451687.48499999999</v>
      </c>
      <c r="H30" s="16">
        <v>430538.21799999999</v>
      </c>
      <c r="I30" s="16">
        <v>470414.96899999998</v>
      </c>
      <c r="J30" s="16">
        <v>509818.25799999997</v>
      </c>
      <c r="K30" s="16">
        <v>526760.64599999995</v>
      </c>
      <c r="L30" s="16">
        <v>522047.70799999998</v>
      </c>
      <c r="M30" s="16">
        <v>542149.19200000004</v>
      </c>
      <c r="N30" s="16">
        <v>574578.18700000003</v>
      </c>
      <c r="O30" s="16">
        <v>576734.826</v>
      </c>
      <c r="P30" s="16">
        <v>591415.25899999996</v>
      </c>
      <c r="Q30" s="16">
        <v>611367.75</v>
      </c>
      <c r="R30" s="16">
        <v>609108.25199999998</v>
      </c>
      <c r="S30" s="16">
        <v>553613.92599999998</v>
      </c>
      <c r="T30" s="16">
        <v>578175.10800000001</v>
      </c>
      <c r="U30" s="16">
        <v>588046.83700000006</v>
      </c>
    </row>
    <row r="31" spans="1:21">
      <c r="A31" s="14" t="s">
        <v>86</v>
      </c>
      <c r="B31" s="17">
        <v>196536.47899999999</v>
      </c>
      <c r="C31" s="17">
        <v>213011.75</v>
      </c>
      <c r="D31" s="17">
        <v>220251.86499999999</v>
      </c>
      <c r="E31" s="17">
        <v>234332.557</v>
      </c>
      <c r="F31" s="17">
        <v>253901.25099999999</v>
      </c>
      <c r="G31" s="17">
        <v>266797.06699999998</v>
      </c>
      <c r="H31" s="17">
        <v>243054.26199999999</v>
      </c>
      <c r="I31" s="17">
        <v>255104.16099999999</v>
      </c>
      <c r="J31" s="17">
        <v>268258.78000000003</v>
      </c>
      <c r="K31" s="17">
        <v>280380.53899999999</v>
      </c>
      <c r="L31" s="17">
        <v>289182.38900000002</v>
      </c>
      <c r="M31" s="17">
        <v>300005.93800000002</v>
      </c>
      <c r="N31" s="17">
        <v>318607.81900000002</v>
      </c>
      <c r="O31" s="17">
        <v>339733.43699999998</v>
      </c>
      <c r="P31" s="17">
        <v>357116.77100000001</v>
      </c>
      <c r="Q31" s="17">
        <v>377340.66700000002</v>
      </c>
      <c r="R31" s="17">
        <v>376757.26799999998</v>
      </c>
      <c r="S31" s="17">
        <v>292733.43199999997</v>
      </c>
      <c r="T31" s="17">
        <v>332542.125</v>
      </c>
      <c r="U31" s="17">
        <v>356485.25699999998</v>
      </c>
    </row>
    <row r="32" spans="1:21">
      <c r="A32" s="12" t="s">
        <v>87</v>
      </c>
      <c r="B32" s="16">
        <v>321098.78499999997</v>
      </c>
      <c r="C32" s="16">
        <v>352876.29300000001</v>
      </c>
      <c r="D32" s="16">
        <v>366859.435</v>
      </c>
      <c r="E32" s="16">
        <v>377360.11</v>
      </c>
      <c r="F32" s="16">
        <v>382599.136</v>
      </c>
      <c r="G32" s="16">
        <v>396936.76299999998</v>
      </c>
      <c r="H32" s="16">
        <v>372395.45</v>
      </c>
      <c r="I32" s="16">
        <v>393802.13</v>
      </c>
      <c r="J32" s="16">
        <v>416107.84700000001</v>
      </c>
      <c r="K32" s="16">
        <v>437595.484</v>
      </c>
      <c r="L32" s="16">
        <v>450257.19900000002</v>
      </c>
      <c r="M32" s="16">
        <v>460034.17599999998</v>
      </c>
      <c r="N32" s="16">
        <v>480024.60499999998</v>
      </c>
      <c r="O32" s="16">
        <v>505856.10399999999</v>
      </c>
      <c r="P32" s="16">
        <v>540243.66399999999</v>
      </c>
      <c r="Q32" s="16">
        <v>557795.95200000005</v>
      </c>
      <c r="R32" s="16">
        <v>534391.92000000004</v>
      </c>
      <c r="S32" s="16">
        <v>500250.92499999999</v>
      </c>
      <c r="T32" s="16">
        <v>516190.984</v>
      </c>
      <c r="U32" s="16">
        <v>532985.69499999995</v>
      </c>
    </row>
    <row r="33" spans="1:21">
      <c r="A33" s="14" t="s">
        <v>88</v>
      </c>
      <c r="B33" s="17">
        <v>371316.27500000002</v>
      </c>
      <c r="C33" s="17">
        <v>396222.84399999998</v>
      </c>
      <c r="D33" s="17">
        <v>393983.56699999998</v>
      </c>
      <c r="E33" s="17">
        <v>411251.1</v>
      </c>
      <c r="F33" s="17">
        <v>431732.23100000003</v>
      </c>
      <c r="G33" s="17">
        <v>452116.58100000001</v>
      </c>
      <c r="H33" s="17">
        <v>437071.05599999998</v>
      </c>
      <c r="I33" s="17">
        <v>441733.31</v>
      </c>
      <c r="J33" s="17">
        <v>452498.76</v>
      </c>
      <c r="K33" s="17">
        <v>466781.777</v>
      </c>
      <c r="L33" s="17">
        <v>465716.02</v>
      </c>
      <c r="M33" s="17">
        <v>465691.04599999997</v>
      </c>
      <c r="N33" s="17">
        <v>485181.19300000003</v>
      </c>
      <c r="O33" s="17">
        <v>507491.75699999998</v>
      </c>
      <c r="P33" s="17">
        <v>518703.28600000002</v>
      </c>
      <c r="Q33" s="17">
        <v>527714.06099999999</v>
      </c>
      <c r="R33" s="17">
        <v>522342.467</v>
      </c>
      <c r="S33" s="17">
        <v>484352.67099999997</v>
      </c>
      <c r="T33" s="17">
        <v>507429.02100000001</v>
      </c>
      <c r="U33" s="17">
        <v>515371.14399999997</v>
      </c>
    </row>
    <row r="34" spans="1:21">
      <c r="A34" s="12" t="s">
        <v>89</v>
      </c>
      <c r="B34" s="16">
        <v>510814.14799999999</v>
      </c>
      <c r="C34" s="16">
        <v>533388.51899999997</v>
      </c>
      <c r="D34" s="16">
        <v>559241.96900000004</v>
      </c>
      <c r="E34" s="16">
        <v>605738.97900000005</v>
      </c>
      <c r="F34" s="16">
        <v>614338.18099999998</v>
      </c>
      <c r="G34" s="16">
        <v>623269.54200000002</v>
      </c>
      <c r="H34" s="16">
        <v>574217.79399999999</v>
      </c>
      <c r="I34" s="16">
        <v>595753.06499999994</v>
      </c>
      <c r="J34" s="16">
        <v>648753.48499999999</v>
      </c>
      <c r="K34" s="16">
        <v>681378.51899999997</v>
      </c>
      <c r="L34" s="16">
        <v>709513.53</v>
      </c>
      <c r="M34" s="16">
        <v>721989.41299999994</v>
      </c>
      <c r="N34" s="16">
        <v>760030.95600000001</v>
      </c>
      <c r="O34" s="16">
        <v>792034.33700000006</v>
      </c>
      <c r="P34" s="16">
        <v>784601.397</v>
      </c>
      <c r="Q34" s="16">
        <v>782097.73899999994</v>
      </c>
      <c r="R34" s="16">
        <v>783103.49399999995</v>
      </c>
      <c r="S34" s="16">
        <v>731237.96799999999</v>
      </c>
      <c r="T34" s="16">
        <v>760930.12399999995</v>
      </c>
      <c r="U34" s="16">
        <v>788445.11600000004</v>
      </c>
    </row>
    <row r="35" spans="1:21">
      <c r="A35" s="14" t="s">
        <v>90</v>
      </c>
      <c r="B35" s="17">
        <v>396077.777</v>
      </c>
      <c r="C35" s="17">
        <v>410827.40100000001</v>
      </c>
      <c r="D35" s="17">
        <v>443012.19500000001</v>
      </c>
      <c r="E35" s="17">
        <v>478124.99699999997</v>
      </c>
      <c r="F35" s="17">
        <v>490366.571</v>
      </c>
      <c r="G35" s="17">
        <v>510292.45500000002</v>
      </c>
      <c r="H35" s="17">
        <v>523308.94400000002</v>
      </c>
      <c r="I35" s="17">
        <v>548305.60499999998</v>
      </c>
      <c r="J35" s="17">
        <v>569065.83799999999</v>
      </c>
      <c r="K35" s="17">
        <v>595176.48400000005</v>
      </c>
      <c r="L35" s="17">
        <v>597199.66099999996</v>
      </c>
      <c r="M35" s="17">
        <v>594889.24399999995</v>
      </c>
      <c r="N35" s="17">
        <v>553280.08200000005</v>
      </c>
      <c r="O35" s="17">
        <v>532828.92099999997</v>
      </c>
      <c r="P35" s="17">
        <v>502350.99599999998</v>
      </c>
      <c r="Q35" s="17">
        <v>471565.25</v>
      </c>
      <c r="R35" s="17">
        <v>445870.99800000002</v>
      </c>
      <c r="S35" s="17">
        <v>464760.60800000001</v>
      </c>
      <c r="T35" s="17">
        <v>545415.76100000006</v>
      </c>
      <c r="U35" s="17">
        <v>637448.72199999995</v>
      </c>
    </row>
    <row r="36" spans="1:21">
      <c r="A36" s="12" t="s">
        <v>91</v>
      </c>
      <c r="B36" s="16">
        <v>582321.19400000002</v>
      </c>
      <c r="C36" s="16">
        <v>609099.70600000001</v>
      </c>
      <c r="D36" s="16">
        <v>638372.44900000002</v>
      </c>
      <c r="E36" s="16">
        <v>657147.37600000005</v>
      </c>
      <c r="F36" s="16">
        <v>670947.62800000003</v>
      </c>
      <c r="G36" s="16">
        <v>686326.36399999994</v>
      </c>
      <c r="H36" s="16">
        <v>630178.74899999995</v>
      </c>
      <c r="I36" s="16">
        <v>642628.68799999997</v>
      </c>
      <c r="J36" s="16">
        <v>647447.55299999996</v>
      </c>
      <c r="K36" s="16">
        <v>676616.00699999998</v>
      </c>
      <c r="L36" s="16">
        <v>680107.01800000004</v>
      </c>
      <c r="M36" s="16">
        <v>687652.55200000003</v>
      </c>
      <c r="N36" s="16">
        <v>712997.10400000005</v>
      </c>
      <c r="O36" s="16">
        <v>709959.65899999999</v>
      </c>
      <c r="P36" s="16">
        <v>709149.522</v>
      </c>
      <c r="Q36" s="16">
        <v>732093.58400000003</v>
      </c>
      <c r="R36" s="16">
        <v>752813.52500000002</v>
      </c>
      <c r="S36" s="16">
        <v>691399.97499999998</v>
      </c>
      <c r="T36" s="16">
        <v>725029.60499999998</v>
      </c>
      <c r="U36" s="16">
        <v>748464.397</v>
      </c>
    </row>
    <row r="37" spans="1:21">
      <c r="A37" s="14" t="s">
        <v>92</v>
      </c>
      <c r="B37" s="17">
        <v>111662.698</v>
      </c>
      <c r="C37" s="17">
        <v>116474.38499999999</v>
      </c>
      <c r="D37" s="17">
        <v>111972.30899999999</v>
      </c>
      <c r="E37" s="17">
        <v>117236.121</v>
      </c>
      <c r="F37" s="17">
        <v>118240.101</v>
      </c>
      <c r="G37" s="17">
        <v>119841.564</v>
      </c>
      <c r="H37" s="17">
        <v>114299.182</v>
      </c>
      <c r="I37" s="17">
        <v>121829.162</v>
      </c>
      <c r="J37" s="17">
        <v>125891.351</v>
      </c>
      <c r="K37" s="17">
        <v>128974.598</v>
      </c>
      <c r="L37" s="17">
        <v>128120.564</v>
      </c>
      <c r="M37" s="17">
        <v>130495.959</v>
      </c>
      <c r="N37" s="17">
        <v>137053.70000000001</v>
      </c>
      <c r="O37" s="17">
        <v>139167.799</v>
      </c>
      <c r="P37" s="17">
        <v>143920.43700000001</v>
      </c>
      <c r="Q37" s="17">
        <v>147752.93900000001</v>
      </c>
      <c r="R37" s="17">
        <v>147876.82</v>
      </c>
      <c r="S37" s="17">
        <v>135083.245</v>
      </c>
      <c r="T37" s="17">
        <v>143213.32999999999</v>
      </c>
      <c r="U37" s="17">
        <v>146545.37700000001</v>
      </c>
    </row>
    <row r="38" spans="1:21">
      <c r="A38" s="12" t="s">
        <v>93</v>
      </c>
      <c r="B38" s="16">
        <v>891802.54099999997</v>
      </c>
      <c r="C38" s="16">
        <v>931125.82400000002</v>
      </c>
      <c r="D38" s="16">
        <v>940665.08200000005</v>
      </c>
      <c r="E38" s="16">
        <v>992039.25600000005</v>
      </c>
      <c r="F38" s="16">
        <v>1024390.917</v>
      </c>
      <c r="G38" s="16">
        <v>1013361.517</v>
      </c>
      <c r="H38" s="16">
        <v>996543.78799999994</v>
      </c>
      <c r="I38" s="16">
        <v>1029013.319</v>
      </c>
      <c r="J38" s="16">
        <v>1047541.9889999999</v>
      </c>
      <c r="K38" s="16">
        <v>1084722.594</v>
      </c>
      <c r="L38" s="16">
        <v>1074459.351</v>
      </c>
      <c r="M38" s="16">
        <v>1074852.0209999999</v>
      </c>
      <c r="N38" s="16">
        <v>1082921.8370000001</v>
      </c>
      <c r="O38" s="16">
        <v>1059514.085</v>
      </c>
      <c r="P38" s="16">
        <v>1032743.718</v>
      </c>
      <c r="Q38" s="16">
        <v>1029905.4</v>
      </c>
      <c r="R38" s="16">
        <v>1053328.0020000001</v>
      </c>
      <c r="S38" s="16">
        <v>971252.07900000003</v>
      </c>
      <c r="T38" s="16">
        <v>1027896.032</v>
      </c>
      <c r="U38" s="16">
        <v>1043010.2879999999</v>
      </c>
    </row>
    <row r="39" spans="1:21">
      <c r="A39" s="14" t="s">
        <v>94</v>
      </c>
      <c r="B39" s="17">
        <v>237526.36499999999</v>
      </c>
      <c r="C39" s="17">
        <v>246929.64</v>
      </c>
      <c r="D39" s="17">
        <v>258320.6</v>
      </c>
      <c r="E39" s="17">
        <v>270589.95199999999</v>
      </c>
      <c r="F39" s="17">
        <v>276668.94400000002</v>
      </c>
      <c r="G39" s="17">
        <v>280991.47100000002</v>
      </c>
      <c r="H39" s="17">
        <v>272887.75799999997</v>
      </c>
      <c r="I39" s="17">
        <v>283033.049</v>
      </c>
      <c r="J39" s="17">
        <v>289260.51400000002</v>
      </c>
      <c r="K39" s="17">
        <v>299649.18199999997</v>
      </c>
      <c r="L39" s="17">
        <v>302445.46299999999</v>
      </c>
      <c r="M39" s="17">
        <v>312685.72100000002</v>
      </c>
      <c r="N39" s="17">
        <v>322098.07900000003</v>
      </c>
      <c r="O39" s="17">
        <v>336107.728</v>
      </c>
      <c r="P39" s="17">
        <v>349598.97700000001</v>
      </c>
      <c r="Q39" s="17">
        <v>364797.90100000001</v>
      </c>
      <c r="R39" s="17">
        <v>365825.755</v>
      </c>
      <c r="S39" s="17">
        <v>333528.2</v>
      </c>
      <c r="T39" s="17">
        <v>358659.83600000001</v>
      </c>
      <c r="U39" s="17">
        <v>369391.51500000001</v>
      </c>
    </row>
    <row r="40" spans="1:21">
      <c r="A40" s="20" t="s">
        <v>95</v>
      </c>
      <c r="B40" s="29">
        <v>142477.00399999999</v>
      </c>
      <c r="C40" s="29">
        <v>146477.35399999999</v>
      </c>
      <c r="D40" s="29">
        <v>150277.01300000001</v>
      </c>
      <c r="E40" s="29">
        <v>159901.098</v>
      </c>
      <c r="F40" s="29">
        <v>165494.33199999999</v>
      </c>
      <c r="G40" s="29">
        <v>172265.57399999999</v>
      </c>
      <c r="H40" s="29">
        <v>180057.64</v>
      </c>
      <c r="I40" s="29">
        <v>197186.98800000001</v>
      </c>
      <c r="J40" s="29">
        <v>197227.212</v>
      </c>
      <c r="K40" s="29">
        <v>201298.32</v>
      </c>
      <c r="L40" s="29">
        <v>196163.85500000001</v>
      </c>
      <c r="M40" s="29">
        <v>211201.49799999999</v>
      </c>
      <c r="N40" s="29">
        <v>214605.46599999999</v>
      </c>
      <c r="O40" s="29">
        <v>216654.62700000001</v>
      </c>
      <c r="P40" s="29">
        <v>220568.03700000001</v>
      </c>
      <c r="Q40" s="29">
        <v>228388.21299999999</v>
      </c>
      <c r="R40" s="29">
        <v>219746.54699999999</v>
      </c>
      <c r="S40" s="29">
        <v>210643.065</v>
      </c>
      <c r="T40" s="29">
        <v>221592.28099999999</v>
      </c>
      <c r="U40" s="29">
        <v>225017.97500000001</v>
      </c>
    </row>
    <row r="41" spans="1:21">
      <c r="A41" s="14" t="s">
        <v>96</v>
      </c>
      <c r="B41" s="15" t="s">
        <v>61</v>
      </c>
      <c r="C41" s="15" t="s">
        <v>61</v>
      </c>
      <c r="D41" s="15" t="s">
        <v>61</v>
      </c>
      <c r="E41" s="15" t="s">
        <v>61</v>
      </c>
      <c r="F41" s="15" t="s">
        <v>61</v>
      </c>
      <c r="G41" s="15" t="s">
        <v>61</v>
      </c>
      <c r="H41" s="15" t="s">
        <v>61</v>
      </c>
      <c r="I41" s="15" t="s">
        <v>61</v>
      </c>
      <c r="J41" s="15" t="s">
        <v>61</v>
      </c>
      <c r="K41" s="15" t="s">
        <v>61</v>
      </c>
      <c r="L41" s="15" t="s">
        <v>61</v>
      </c>
      <c r="M41" s="15" t="s">
        <v>61</v>
      </c>
      <c r="N41" s="15" t="s">
        <v>61</v>
      </c>
      <c r="O41" s="15" t="s">
        <v>61</v>
      </c>
      <c r="P41" s="15" t="s">
        <v>61</v>
      </c>
      <c r="Q41" s="15" t="s">
        <v>61</v>
      </c>
      <c r="R41" s="15" t="s">
        <v>61</v>
      </c>
      <c r="S41" s="15" t="s">
        <v>61</v>
      </c>
      <c r="T41" s="15" t="s">
        <v>61</v>
      </c>
      <c r="U41" s="15" t="s">
        <v>61</v>
      </c>
    </row>
    <row r="42" spans="1:21" ht="17.25">
      <c r="A42" s="12" t="s">
        <v>62</v>
      </c>
      <c r="B42" s="13" t="s">
        <v>61</v>
      </c>
      <c r="C42" s="13" t="s">
        <v>61</v>
      </c>
      <c r="D42" s="13" t="s">
        <v>61</v>
      </c>
      <c r="E42" s="13" t="s">
        <v>61</v>
      </c>
      <c r="F42" s="13" t="s">
        <v>61</v>
      </c>
      <c r="G42" s="13" t="s">
        <v>61</v>
      </c>
      <c r="H42" s="13" t="s">
        <v>61</v>
      </c>
      <c r="I42" s="13" t="s">
        <v>61</v>
      </c>
      <c r="J42" s="13" t="s">
        <v>61</v>
      </c>
      <c r="K42" s="13" t="s">
        <v>61</v>
      </c>
      <c r="L42" s="13" t="s">
        <v>61</v>
      </c>
      <c r="M42" s="13" t="s">
        <v>61</v>
      </c>
      <c r="N42" s="13" t="s">
        <v>61</v>
      </c>
      <c r="O42" s="13" t="s">
        <v>61</v>
      </c>
      <c r="P42" s="13" t="s">
        <v>61</v>
      </c>
      <c r="Q42" s="13" t="s">
        <v>61</v>
      </c>
      <c r="R42" s="13" t="s">
        <v>61</v>
      </c>
      <c r="S42" s="13" t="s">
        <v>61</v>
      </c>
      <c r="T42" s="13" t="s">
        <v>61</v>
      </c>
      <c r="U42" s="13" t="s">
        <v>61</v>
      </c>
    </row>
    <row r="43" spans="1:21">
      <c r="A43" s="14" t="s">
        <v>63</v>
      </c>
      <c r="B43" s="15" t="s">
        <v>97</v>
      </c>
      <c r="C43" s="18">
        <v>3.56544086222</v>
      </c>
      <c r="D43" s="18">
        <v>2.113247235577</v>
      </c>
      <c r="E43" s="18">
        <v>4.8050135370189997</v>
      </c>
      <c r="F43" s="18">
        <v>2.0778638833529999</v>
      </c>
      <c r="G43" s="18">
        <v>0.94333196692200005</v>
      </c>
      <c r="H43" s="18">
        <v>-6.2952506552990002</v>
      </c>
      <c r="I43" s="18">
        <v>4.971334683447</v>
      </c>
      <c r="J43" s="18">
        <v>3.4440450653219998</v>
      </c>
      <c r="K43" s="18">
        <v>3.5532106416459999</v>
      </c>
      <c r="L43" s="18">
        <v>0.85210162004300005</v>
      </c>
      <c r="M43" s="18">
        <v>2.503763460764</v>
      </c>
      <c r="N43" s="18">
        <v>2.7023233809599998</v>
      </c>
      <c r="O43" s="18">
        <v>1.7724933750209999</v>
      </c>
      <c r="P43" s="18">
        <v>1.871728454483</v>
      </c>
      <c r="Q43" s="18">
        <v>1.9720821151450001</v>
      </c>
      <c r="R43" s="18">
        <v>-0.39269044294200001</v>
      </c>
      <c r="S43" s="18">
        <v>-8.3540346038099997</v>
      </c>
      <c r="T43" s="18">
        <v>6.048483354349</v>
      </c>
      <c r="U43" s="18">
        <v>3.6891111420549998</v>
      </c>
    </row>
    <row r="44" spans="1:21">
      <c r="A44" s="12" t="s">
        <v>64</v>
      </c>
      <c r="B44" s="13" t="s">
        <v>97</v>
      </c>
      <c r="C44" s="19">
        <v>3.3004577086919999</v>
      </c>
      <c r="D44" s="19">
        <v>1.779550347976</v>
      </c>
      <c r="E44" s="19">
        <v>7.9007164977739999</v>
      </c>
      <c r="F44" s="19">
        <v>9.3719032560510005</v>
      </c>
      <c r="G44" s="19">
        <v>-0.282507935175</v>
      </c>
      <c r="H44" s="19">
        <v>-7.5581673734640002</v>
      </c>
      <c r="I44" s="19">
        <v>8.889123984487</v>
      </c>
      <c r="J44" s="19">
        <v>4.8189495526919996</v>
      </c>
      <c r="K44" s="19">
        <v>5.3134310236189997</v>
      </c>
      <c r="L44" s="19">
        <v>3.6656188498910001</v>
      </c>
      <c r="M44" s="19">
        <v>10.338774711725</v>
      </c>
      <c r="N44" s="19">
        <v>6.0581259998329999</v>
      </c>
      <c r="O44" s="19">
        <v>4.3798946458480001</v>
      </c>
      <c r="P44" s="19">
        <v>2.227270862783</v>
      </c>
      <c r="Q44" s="19">
        <v>4.3545775218309997</v>
      </c>
      <c r="R44" s="19">
        <v>0.43670085913500001</v>
      </c>
      <c r="S44" s="19">
        <v>-6.750301018619</v>
      </c>
      <c r="T44" s="19">
        <v>2.6397782565129999</v>
      </c>
      <c r="U44" s="19">
        <v>-0.167981080161</v>
      </c>
    </row>
    <row r="45" spans="1:21">
      <c r="A45" s="14" t="s">
        <v>65</v>
      </c>
      <c r="B45" s="15" t="s">
        <v>97</v>
      </c>
      <c r="C45" s="18">
        <v>2.0895790910500001</v>
      </c>
      <c r="D45" s="18">
        <v>2.8014282454030002</v>
      </c>
      <c r="E45" s="18">
        <v>7.7963822182679996</v>
      </c>
      <c r="F45" s="18">
        <v>0.78689579491299999</v>
      </c>
      <c r="G45" s="18">
        <v>-2.8326479730559999</v>
      </c>
      <c r="H45" s="18">
        <v>-12.939825549646001</v>
      </c>
      <c r="I45" s="18">
        <v>4.1401848118339997</v>
      </c>
      <c r="J45" s="18">
        <v>1.8634715196039999</v>
      </c>
      <c r="K45" s="18">
        <v>3.9447061601689999</v>
      </c>
      <c r="L45" s="18">
        <v>1.0098323457809999</v>
      </c>
      <c r="M45" s="18">
        <v>3.693781113974</v>
      </c>
      <c r="N45" s="18">
        <v>4.4980569915709996</v>
      </c>
      <c r="O45" s="18">
        <v>4.2274322610409998</v>
      </c>
      <c r="P45" s="18">
        <v>4.2124687574159996</v>
      </c>
      <c r="Q45" s="18">
        <v>1.7619508528179999</v>
      </c>
      <c r="R45" s="18">
        <v>1.721562426815</v>
      </c>
      <c r="S45" s="18">
        <v>-6.0689229425919997</v>
      </c>
      <c r="T45" s="18">
        <v>6.7429639253779996</v>
      </c>
      <c r="U45" s="18">
        <v>2.6803746031469999</v>
      </c>
    </row>
    <row r="46" spans="1:21">
      <c r="A46" s="12" t="s">
        <v>66</v>
      </c>
      <c r="B46" s="13" t="s">
        <v>97</v>
      </c>
      <c r="C46" s="19">
        <v>7.8161747110480002</v>
      </c>
      <c r="D46" s="19">
        <v>6.3086102058850004</v>
      </c>
      <c r="E46" s="19">
        <v>7.626391380426</v>
      </c>
      <c r="F46" s="19">
        <v>8.5723276491989999</v>
      </c>
      <c r="G46" s="19">
        <v>3.2998586537939998</v>
      </c>
      <c r="H46" s="19">
        <v>-5.3625848823259998</v>
      </c>
      <c r="I46" s="19">
        <v>3.126587684635</v>
      </c>
      <c r="J46" s="19">
        <v>4.5342150137959996</v>
      </c>
      <c r="K46" s="19">
        <v>1.5958780702119999</v>
      </c>
      <c r="L46" s="19">
        <v>-1.394728156644</v>
      </c>
      <c r="M46" s="19">
        <v>1.6513325798330001</v>
      </c>
      <c r="N46" s="19">
        <v>5.7300581970440003</v>
      </c>
      <c r="O46" s="19">
        <v>4.4995979228409997</v>
      </c>
      <c r="P46" s="19">
        <v>4.7149033363740003</v>
      </c>
      <c r="Q46" s="19">
        <v>8.1000956510060007</v>
      </c>
      <c r="R46" s="19">
        <v>-3.66017898039</v>
      </c>
      <c r="S46" s="19">
        <v>-14.578517182683999</v>
      </c>
      <c r="T46" s="19">
        <v>12.593380204960001</v>
      </c>
      <c r="U46" s="19">
        <v>4.0929327419190003</v>
      </c>
    </row>
    <row r="47" spans="1:21">
      <c r="A47" s="14" t="s">
        <v>67</v>
      </c>
      <c r="B47" s="15" t="s">
        <v>97</v>
      </c>
      <c r="C47" s="18">
        <v>1.1333309819440001</v>
      </c>
      <c r="D47" s="18">
        <v>-1.225476587602</v>
      </c>
      <c r="E47" s="18">
        <v>-2.6566646983950002</v>
      </c>
      <c r="F47" s="18">
        <v>-6.4442019401159998</v>
      </c>
      <c r="G47" s="18">
        <v>-7.6991198667549998</v>
      </c>
      <c r="H47" s="18">
        <v>-9.0226190472279999</v>
      </c>
      <c r="I47" s="18">
        <v>-3.1404939831549998</v>
      </c>
      <c r="J47" s="18">
        <v>-2.5429075637579999</v>
      </c>
      <c r="K47" s="18">
        <v>-2.8666913306750001</v>
      </c>
      <c r="L47" s="18">
        <v>0.18631039931999999</v>
      </c>
      <c r="M47" s="18">
        <v>-0.94691689774400001</v>
      </c>
      <c r="N47" s="18">
        <v>2.08730065047</v>
      </c>
      <c r="O47" s="18">
        <v>-5.293578525879</v>
      </c>
      <c r="P47" s="18">
        <v>-10.188221341704001</v>
      </c>
      <c r="Q47" s="18">
        <v>-5.2169930660580004</v>
      </c>
      <c r="R47" s="18">
        <v>-4.0078796430669996</v>
      </c>
      <c r="S47" s="18">
        <v>-7.6477924986329997</v>
      </c>
      <c r="T47" s="18">
        <v>-2.1798421571320001</v>
      </c>
      <c r="U47" s="18">
        <v>-3.4887563639530002</v>
      </c>
    </row>
    <row r="48" spans="1:21">
      <c r="A48" s="12" t="s">
        <v>68</v>
      </c>
      <c r="B48" s="13" t="s">
        <v>97</v>
      </c>
      <c r="C48" s="19">
        <v>1.750312261605</v>
      </c>
      <c r="D48" s="19">
        <v>1.75198034496</v>
      </c>
      <c r="E48" s="19">
        <v>6.2948814103129997</v>
      </c>
      <c r="F48" s="19">
        <v>2.685648130233</v>
      </c>
      <c r="G48" s="19">
        <v>-1.587602475585</v>
      </c>
      <c r="H48" s="19">
        <v>-19.725709078215999</v>
      </c>
      <c r="I48" s="19">
        <v>19.654923821992998</v>
      </c>
      <c r="J48" s="19">
        <v>6.4144654543590001</v>
      </c>
      <c r="K48" s="19">
        <v>5.5521251532509996</v>
      </c>
      <c r="L48" s="19">
        <v>-0.71271558605300001</v>
      </c>
      <c r="M48" s="19">
        <v>4.4461535847629996</v>
      </c>
      <c r="N48" s="19">
        <v>-0.57164205669500001</v>
      </c>
      <c r="O48" s="19">
        <v>0.44751917394200003</v>
      </c>
      <c r="P48" s="19">
        <v>4.4206962040090003</v>
      </c>
      <c r="Q48" s="19">
        <v>2.599126274709</v>
      </c>
      <c r="R48" s="19">
        <v>-1.3115539418619999</v>
      </c>
      <c r="S48" s="19">
        <v>-11.515477975119</v>
      </c>
      <c r="T48" s="19">
        <v>9.2448597152259993</v>
      </c>
      <c r="U48" s="19">
        <v>1.4959465850010001</v>
      </c>
    </row>
    <row r="49" spans="1:21">
      <c r="A49" s="14" t="s">
        <v>69</v>
      </c>
      <c r="B49" s="15" t="s">
        <v>97</v>
      </c>
      <c r="C49" s="18">
        <v>0.88349767232300003</v>
      </c>
      <c r="D49" s="18">
        <v>0.42188265205800002</v>
      </c>
      <c r="E49" s="18">
        <v>6.7011849521829996</v>
      </c>
      <c r="F49" s="18">
        <v>6.2712814540070001</v>
      </c>
      <c r="G49" s="18">
        <v>2.0090725946119998</v>
      </c>
      <c r="H49" s="18">
        <v>-4.840054225447</v>
      </c>
      <c r="I49" s="18">
        <v>6.0128991404610002</v>
      </c>
      <c r="J49" s="18">
        <v>6.4335787652730003</v>
      </c>
      <c r="K49" s="18">
        <v>1.4390793499679999</v>
      </c>
      <c r="L49" s="18">
        <v>-1.37947703709</v>
      </c>
      <c r="M49" s="18">
        <v>1.018048431213</v>
      </c>
      <c r="N49" s="18">
        <v>4.3958635946319999</v>
      </c>
      <c r="O49" s="18">
        <v>-0.22966248341500001</v>
      </c>
      <c r="P49" s="18">
        <v>6.8617616069130003</v>
      </c>
      <c r="Q49" s="18">
        <v>2.2933598020580002</v>
      </c>
      <c r="R49" s="18">
        <v>4.7471167275820001</v>
      </c>
      <c r="S49" s="18">
        <v>-8.0482877714410002</v>
      </c>
      <c r="T49" s="18">
        <v>-0.321295047936</v>
      </c>
      <c r="U49" s="18">
        <v>0.37174581973800003</v>
      </c>
    </row>
    <row r="50" spans="1:21">
      <c r="A50" s="12" t="s">
        <v>70</v>
      </c>
      <c r="B50" s="13" t="s">
        <v>97</v>
      </c>
      <c r="C50" s="19">
        <v>-3.362952085001</v>
      </c>
      <c r="D50" s="19">
        <v>2.0422748282929999</v>
      </c>
      <c r="E50" s="19">
        <v>3.4870086355829999</v>
      </c>
      <c r="F50" s="19">
        <v>1.1095720016740001</v>
      </c>
      <c r="G50" s="19">
        <v>3.8450718698699999</v>
      </c>
      <c r="H50" s="19">
        <v>-1.4022336264949999</v>
      </c>
      <c r="I50" s="19">
        <v>7.0829527263339997</v>
      </c>
      <c r="J50" s="19">
        <v>1.486436032913</v>
      </c>
      <c r="K50" s="19">
        <v>2.4820892049359999</v>
      </c>
      <c r="L50" s="19">
        <v>-2.597341723844</v>
      </c>
      <c r="M50" s="19">
        <v>3.901744739602</v>
      </c>
      <c r="N50" s="19">
        <v>-2.8530685566390002</v>
      </c>
      <c r="O50" s="19">
        <v>1.625819823349</v>
      </c>
      <c r="P50" s="19">
        <v>-2.7532706073800002</v>
      </c>
      <c r="Q50" s="19">
        <v>-1.70522887541</v>
      </c>
      <c r="R50" s="19">
        <v>-1.3251469181519999</v>
      </c>
      <c r="S50" s="19">
        <v>-3.3457940594209998</v>
      </c>
      <c r="T50" s="19">
        <v>4.8624284925980001</v>
      </c>
      <c r="U50" s="19">
        <v>5.672819682449</v>
      </c>
    </row>
    <row r="51" spans="1:21">
      <c r="A51" s="14" t="s">
        <v>71</v>
      </c>
      <c r="B51" s="15" t="s">
        <v>97</v>
      </c>
      <c r="C51" s="18">
        <v>3.2332103824990002</v>
      </c>
      <c r="D51" s="18">
        <v>2.5329190662880001</v>
      </c>
      <c r="E51" s="18">
        <v>7.3352662055940003</v>
      </c>
      <c r="F51" s="18">
        <v>4.5206635257450003</v>
      </c>
      <c r="G51" s="18">
        <v>4.8744083791249997</v>
      </c>
      <c r="H51" s="18">
        <v>-10.105110786521999</v>
      </c>
      <c r="I51" s="18">
        <v>3.4041185354670001</v>
      </c>
      <c r="J51" s="18">
        <v>2.2254747620950002</v>
      </c>
      <c r="K51" s="18">
        <v>7.4674886534180001</v>
      </c>
      <c r="L51" s="18">
        <v>2.961407710989</v>
      </c>
      <c r="M51" s="18">
        <v>2.818122995935</v>
      </c>
      <c r="N51" s="18">
        <v>6.7297991629730003</v>
      </c>
      <c r="O51" s="18">
        <v>3.3095890652660001</v>
      </c>
      <c r="P51" s="18">
        <v>2.5040447609609999</v>
      </c>
      <c r="Q51" s="18">
        <v>0.239460655961</v>
      </c>
      <c r="R51" s="18">
        <v>1.5865619595</v>
      </c>
      <c r="S51" s="18">
        <v>-6.7081559722510002</v>
      </c>
      <c r="T51" s="18">
        <v>4.6188381306219997</v>
      </c>
      <c r="U51" s="18">
        <v>7.5755584325590002</v>
      </c>
    </row>
    <row r="52" spans="1:21">
      <c r="A52" s="12" t="s">
        <v>72</v>
      </c>
      <c r="B52" s="13" t="s">
        <v>97</v>
      </c>
      <c r="C52" s="19">
        <v>4.2055065907660003</v>
      </c>
      <c r="D52" s="19">
        <v>0.96994296824299997</v>
      </c>
      <c r="E52" s="19">
        <v>4.7859034401480001</v>
      </c>
      <c r="F52" s="19">
        <v>0.262858710833</v>
      </c>
      <c r="G52" s="19">
        <v>1.303614952922</v>
      </c>
      <c r="H52" s="19">
        <v>-5.4852060299899996</v>
      </c>
      <c r="I52" s="19">
        <v>3.8854183675109999</v>
      </c>
      <c r="J52" s="19">
        <v>3.3823778176829999</v>
      </c>
      <c r="K52" s="19">
        <v>3.118376777755</v>
      </c>
      <c r="L52" s="19">
        <v>0.93588387196300005</v>
      </c>
      <c r="M52" s="19">
        <v>1.4484139619880001</v>
      </c>
      <c r="N52" s="19">
        <v>2.6789848420950002</v>
      </c>
      <c r="O52" s="19">
        <v>1.9365687312099999</v>
      </c>
      <c r="P52" s="19">
        <v>2.0986352303809999</v>
      </c>
      <c r="Q52" s="19">
        <v>1.323436206909</v>
      </c>
      <c r="R52" s="19">
        <v>-0.39673111250600002</v>
      </c>
      <c r="S52" s="19">
        <v>-10.491051882446</v>
      </c>
      <c r="T52" s="19">
        <v>6.1387184345619996</v>
      </c>
      <c r="U52" s="19">
        <v>4.406425078092</v>
      </c>
    </row>
    <row r="53" spans="1:21">
      <c r="A53" s="14" t="s">
        <v>73</v>
      </c>
      <c r="B53" s="15" t="s">
        <v>97</v>
      </c>
      <c r="C53" s="18">
        <v>4.9971150851599999</v>
      </c>
      <c r="D53" s="18">
        <v>-2.9133214315929998</v>
      </c>
      <c r="E53" s="18">
        <v>2.3802794958139999</v>
      </c>
      <c r="F53" s="18">
        <v>2.8429899296599999</v>
      </c>
      <c r="G53" s="18">
        <v>5.2760066389349998</v>
      </c>
      <c r="H53" s="18">
        <v>-1.7984439074730001</v>
      </c>
      <c r="I53" s="18">
        <v>1.887551602804</v>
      </c>
      <c r="J53" s="18">
        <v>4.4327519892160003</v>
      </c>
      <c r="K53" s="18">
        <v>4.7574261171419998</v>
      </c>
      <c r="L53" s="18">
        <v>4.7392200233999997</v>
      </c>
      <c r="M53" s="18">
        <v>2.778383026322</v>
      </c>
      <c r="N53" s="18">
        <v>-2.4843460973720002</v>
      </c>
      <c r="O53" s="18">
        <v>1.6959834103489999</v>
      </c>
      <c r="P53" s="18">
        <v>-0.24087092112899999</v>
      </c>
      <c r="Q53" s="18">
        <v>1.422827692477</v>
      </c>
      <c r="R53" s="18">
        <v>0.144080585549</v>
      </c>
      <c r="S53" s="18">
        <v>-7.493107020759</v>
      </c>
      <c r="T53" s="18">
        <v>5.942758708645</v>
      </c>
      <c r="U53" s="18">
        <v>-1.0658972069120001</v>
      </c>
    </row>
    <row r="54" spans="1:21">
      <c r="A54" s="12" t="s">
        <v>74</v>
      </c>
      <c r="B54" s="13" t="s">
        <v>97</v>
      </c>
      <c r="C54" s="19">
        <v>2.709053171491</v>
      </c>
      <c r="D54" s="19">
        <v>0.481530090573</v>
      </c>
      <c r="E54" s="19">
        <v>5.1742680821190001</v>
      </c>
      <c r="F54" s="19">
        <v>1.1107766744280001</v>
      </c>
      <c r="G54" s="19">
        <v>2.5783594598540001</v>
      </c>
      <c r="H54" s="19">
        <v>-4.5455810725320003</v>
      </c>
      <c r="I54" s="19">
        <v>6.6812623718959996</v>
      </c>
      <c r="J54" s="19">
        <v>5.1728022773189997</v>
      </c>
      <c r="K54" s="19">
        <v>4.4003470188689997</v>
      </c>
      <c r="L54" s="19">
        <v>4.3476624013640004</v>
      </c>
      <c r="M54" s="19">
        <v>5.13459736151</v>
      </c>
      <c r="N54" s="19">
        <v>4.8173718179030001</v>
      </c>
      <c r="O54" s="19">
        <v>3.760885243827</v>
      </c>
      <c r="P54" s="19">
        <v>4.754981049085</v>
      </c>
      <c r="Q54" s="19">
        <v>0.46908345524400002</v>
      </c>
      <c r="R54" s="19">
        <v>-1.922126033798</v>
      </c>
      <c r="S54" s="19">
        <v>-7.2440829837629996</v>
      </c>
      <c r="T54" s="19">
        <v>6.3830484337479998</v>
      </c>
      <c r="U54" s="19">
        <v>2.341125263601</v>
      </c>
    </row>
    <row r="55" spans="1:21">
      <c r="A55" s="14" t="s">
        <v>75</v>
      </c>
      <c r="B55" s="15" t="s">
        <v>97</v>
      </c>
      <c r="C55" s="18">
        <v>4.4696057597280001</v>
      </c>
      <c r="D55" s="18">
        <v>2.731742801847</v>
      </c>
      <c r="E55" s="18">
        <v>2.7271971717589998</v>
      </c>
      <c r="F55" s="18">
        <v>2.5887194937259999</v>
      </c>
      <c r="G55" s="18">
        <v>0.289134855734</v>
      </c>
      <c r="H55" s="18">
        <v>-2.0686401974250002</v>
      </c>
      <c r="I55" s="18">
        <v>3.0137624605869999</v>
      </c>
      <c r="J55" s="18">
        <v>0.36129411603299999</v>
      </c>
      <c r="K55" s="18">
        <v>0.95727820824999998</v>
      </c>
      <c r="L55" s="18">
        <v>1.7552308837720001</v>
      </c>
      <c r="M55" s="18">
        <v>6.8337925081900002</v>
      </c>
      <c r="N55" s="18">
        <v>-1.9050287765759999</v>
      </c>
      <c r="O55" s="18">
        <v>-0.217009545208</v>
      </c>
      <c r="P55" s="18">
        <v>-1.5487177258680001</v>
      </c>
      <c r="Q55" s="18">
        <v>3.0064374425149998</v>
      </c>
      <c r="R55" s="18">
        <v>-0.21964074545500001</v>
      </c>
      <c r="S55" s="18">
        <v>-8.5697421060419998</v>
      </c>
      <c r="T55" s="18">
        <v>4.7126625902650003</v>
      </c>
      <c r="U55" s="18">
        <v>1.902810547698</v>
      </c>
    </row>
    <row r="56" spans="1:21">
      <c r="A56" s="12" t="s">
        <v>76</v>
      </c>
      <c r="B56" s="13" t="s">
        <v>97</v>
      </c>
      <c r="C56" s="19">
        <v>7.9121749244870001</v>
      </c>
      <c r="D56" s="19">
        <v>-1.1991200263820001</v>
      </c>
      <c r="E56" s="19">
        <v>-1.2408101057359999</v>
      </c>
      <c r="F56" s="19">
        <v>2.8920399826850001</v>
      </c>
      <c r="G56" s="19">
        <v>3.0845210757069998</v>
      </c>
      <c r="H56" s="19">
        <v>-4.2296749407269996</v>
      </c>
      <c r="I56" s="19">
        <v>1.1401930934369999</v>
      </c>
      <c r="J56" s="19">
        <v>2.2047358398550001</v>
      </c>
      <c r="K56" s="19">
        <v>3.6194042476739998</v>
      </c>
      <c r="L56" s="19">
        <v>-2.4015364208999999E-2</v>
      </c>
      <c r="M56" s="19">
        <v>4.788154217122</v>
      </c>
      <c r="N56" s="19">
        <v>4.0230574421379997</v>
      </c>
      <c r="O56" s="19">
        <v>1.100988146967</v>
      </c>
      <c r="P56" s="19">
        <v>-0.49172613123600001</v>
      </c>
      <c r="Q56" s="19">
        <v>0.53358220813900004</v>
      </c>
      <c r="R56" s="19">
        <v>-2.2368244197739999</v>
      </c>
      <c r="S56" s="19">
        <v>-10.830749914256</v>
      </c>
      <c r="T56" s="19">
        <v>7.4045767121799999</v>
      </c>
      <c r="U56" s="19">
        <v>10.108726064114</v>
      </c>
    </row>
    <row r="57" spans="1:21">
      <c r="A57" s="14" t="s">
        <v>77</v>
      </c>
      <c r="B57" s="15" t="s">
        <v>97</v>
      </c>
      <c r="C57" s="18">
        <v>2.8651227719280001</v>
      </c>
      <c r="D57" s="18">
        <v>2.2419120087760001</v>
      </c>
      <c r="E57" s="18">
        <v>5.1104036923790002</v>
      </c>
      <c r="F57" s="18">
        <v>2.9940024877539999</v>
      </c>
      <c r="G57" s="18">
        <v>2.0211073248039999</v>
      </c>
      <c r="H57" s="18">
        <v>-6.5722022336729999</v>
      </c>
      <c r="I57" s="18">
        <v>5.944097192469</v>
      </c>
      <c r="J57" s="18">
        <v>2.834951827307</v>
      </c>
      <c r="K57" s="18">
        <v>3.8677072551939999</v>
      </c>
      <c r="L57" s="18">
        <v>1.710030415571</v>
      </c>
      <c r="M57" s="18">
        <v>3.5384416907189999</v>
      </c>
      <c r="N57" s="18">
        <v>3.7702131587999999</v>
      </c>
      <c r="O57" s="18">
        <v>3.0531979823270001</v>
      </c>
      <c r="P57" s="18">
        <v>1.8922051703909999</v>
      </c>
      <c r="Q57" s="18">
        <v>2.6952996542930001</v>
      </c>
      <c r="R57" s="18">
        <v>0.73788394666599999</v>
      </c>
      <c r="S57" s="18">
        <v>-8.0874066039080006</v>
      </c>
      <c r="T57" s="18">
        <v>5.4349061611550002</v>
      </c>
      <c r="U57" s="18">
        <v>5.0057792132410004</v>
      </c>
    </row>
    <row r="58" spans="1:21">
      <c r="A58" s="12" t="s">
        <v>78</v>
      </c>
      <c r="B58" s="13" t="s">
        <v>97</v>
      </c>
      <c r="C58" s="19">
        <v>2.2027635424950001</v>
      </c>
      <c r="D58" s="19">
        <v>3.2094183140519998</v>
      </c>
      <c r="E58" s="19">
        <v>5.7761238893989999</v>
      </c>
      <c r="F58" s="19">
        <v>2.6139222180080002</v>
      </c>
      <c r="G58" s="19">
        <v>0.62848159750400001</v>
      </c>
      <c r="H58" s="19">
        <v>-6.2226688688870002</v>
      </c>
      <c r="I58" s="19">
        <v>7.0258353616909996</v>
      </c>
      <c r="J58" s="19">
        <v>4.4798159704960003</v>
      </c>
      <c r="K58" s="19">
        <v>3.17144271526</v>
      </c>
      <c r="L58" s="19">
        <v>0.62623685505500004</v>
      </c>
      <c r="M58" s="19">
        <v>2.2552837720749999</v>
      </c>
      <c r="N58" s="19">
        <v>2.0756456863110002</v>
      </c>
      <c r="O58" s="19">
        <v>2.5493957787860002</v>
      </c>
      <c r="P58" s="19">
        <v>5.2157323062629999</v>
      </c>
      <c r="Q58" s="19">
        <v>3.5854758086910001</v>
      </c>
      <c r="R58" s="19">
        <v>-1.522013410147</v>
      </c>
      <c r="S58" s="19">
        <v>-7.886089359654</v>
      </c>
      <c r="T58" s="19">
        <v>6.2958641248129998</v>
      </c>
      <c r="U58" s="19">
        <v>2.6098268083140002</v>
      </c>
    </row>
    <row r="59" spans="1:21">
      <c r="A59" s="14" t="s">
        <v>79</v>
      </c>
      <c r="B59" s="15" t="s">
        <v>97</v>
      </c>
      <c r="C59" s="18">
        <v>2.55707993003</v>
      </c>
      <c r="D59" s="18">
        <v>0.28476570057200001</v>
      </c>
      <c r="E59" s="18">
        <v>5.1718290749079996</v>
      </c>
      <c r="F59" s="18">
        <v>2.9269309351750001</v>
      </c>
      <c r="G59" s="18">
        <v>2.4811008266200001</v>
      </c>
      <c r="H59" s="18">
        <v>-3.9911380621660002</v>
      </c>
      <c r="I59" s="18">
        <v>2.2729839338570001</v>
      </c>
      <c r="J59" s="18">
        <v>3.938701303242</v>
      </c>
      <c r="K59" s="18">
        <v>1.826743913379</v>
      </c>
      <c r="L59" s="18">
        <v>0.31935266908100002</v>
      </c>
      <c r="M59" s="18">
        <v>5.0261132073530002</v>
      </c>
      <c r="N59" s="18">
        <v>2.349361942667</v>
      </c>
      <c r="O59" s="18">
        <v>3.1217909166459998</v>
      </c>
      <c r="P59" s="18">
        <v>3.21010490871</v>
      </c>
      <c r="Q59" s="18">
        <v>3.827390057004</v>
      </c>
      <c r="R59" s="18">
        <v>0.29532506976400003</v>
      </c>
      <c r="S59" s="18">
        <v>-5.4181894298930002</v>
      </c>
      <c r="T59" s="18">
        <v>4.6370711572690002</v>
      </c>
      <c r="U59" s="18">
        <v>3.685445624327</v>
      </c>
    </row>
    <row r="60" spans="1:21">
      <c r="A60" s="12" t="s">
        <v>80</v>
      </c>
      <c r="B60" s="13" t="s">
        <v>97</v>
      </c>
      <c r="C60" s="19">
        <v>3.0074782891559999</v>
      </c>
      <c r="D60" s="19">
        <v>4.9824175209419996</v>
      </c>
      <c r="E60" s="19">
        <v>-1.3949482770920001</v>
      </c>
      <c r="F60" s="19">
        <v>2.1505867121320001</v>
      </c>
      <c r="G60" s="19">
        <v>-2.4677566488410001</v>
      </c>
      <c r="H60" s="19">
        <v>-3.6361436310389998</v>
      </c>
      <c r="I60" s="19">
        <v>4.3617118754490001</v>
      </c>
      <c r="J60" s="19">
        <v>3.7261993938339999</v>
      </c>
      <c r="K60" s="19">
        <v>2.8786055078219999</v>
      </c>
      <c r="L60" s="19">
        <v>4.0463018709869996</v>
      </c>
      <c r="M60" s="19">
        <v>0.59131508284300005</v>
      </c>
      <c r="N60" s="19">
        <v>2.343433144379</v>
      </c>
      <c r="O60" s="19">
        <v>3.2413789672700002</v>
      </c>
      <c r="P60" s="19">
        <v>1.10725692071</v>
      </c>
      <c r="Q60" s="19">
        <v>-1.4989740928819999</v>
      </c>
      <c r="R60" s="19">
        <v>-1.3023481668329999</v>
      </c>
      <c r="S60" s="19">
        <v>-9.1577593603010001</v>
      </c>
      <c r="T60" s="19">
        <v>6.1022130945850002</v>
      </c>
      <c r="U60" s="19">
        <v>9.8107804669999993E-3</v>
      </c>
    </row>
    <row r="61" spans="1:21">
      <c r="A61" s="14" t="s">
        <v>81</v>
      </c>
      <c r="B61" s="15" t="s">
        <v>97</v>
      </c>
      <c r="C61" s="18">
        <v>14.996202020206001</v>
      </c>
      <c r="D61" s="18">
        <v>5.2946029217739996</v>
      </c>
      <c r="E61" s="18">
        <v>0.14377443802100001</v>
      </c>
      <c r="F61" s="18">
        <v>-1.5662832544480001</v>
      </c>
      <c r="G61" s="18">
        <v>7.2986728794709999</v>
      </c>
      <c r="H61" s="18">
        <v>-6.0117386781960001</v>
      </c>
      <c r="I61" s="18">
        <v>1.9158986668560001</v>
      </c>
      <c r="J61" s="18">
        <v>2.7113405786290001</v>
      </c>
      <c r="K61" s="18">
        <v>1.1917422021720001</v>
      </c>
      <c r="L61" s="18">
        <v>1.5223083649510001</v>
      </c>
      <c r="M61" s="18">
        <v>0.56607077967499997</v>
      </c>
      <c r="N61" s="18">
        <v>1.0517146721820001</v>
      </c>
      <c r="O61" s="18">
        <v>3.4980476102460001</v>
      </c>
      <c r="P61" s="18">
        <v>1.654421097682</v>
      </c>
      <c r="Q61" s="18">
        <v>0.41724035768000001</v>
      </c>
      <c r="R61" s="18">
        <v>0.90250206702699998</v>
      </c>
      <c r="S61" s="18">
        <v>-9.2629852857520003</v>
      </c>
      <c r="T61" s="18">
        <v>9.3709141579670003</v>
      </c>
      <c r="U61" s="18">
        <v>4.3535079698289998</v>
      </c>
    </row>
    <row r="62" spans="1:21">
      <c r="A62" s="12" t="s">
        <v>82</v>
      </c>
      <c r="B62" s="13" t="s">
        <v>97</v>
      </c>
      <c r="C62" s="19">
        <v>3.5548626433180002</v>
      </c>
      <c r="D62" s="19">
        <v>2.4974882981570001</v>
      </c>
      <c r="E62" s="19">
        <v>7.3580760998720001</v>
      </c>
      <c r="F62" s="19">
        <v>4.2750616065880003</v>
      </c>
      <c r="G62" s="19">
        <v>-4.9234554642000002E-2</v>
      </c>
      <c r="H62" s="19">
        <v>-7.8749055662040002</v>
      </c>
      <c r="I62" s="19">
        <v>6.9824890239790003</v>
      </c>
      <c r="J62" s="19">
        <v>3.263903693704</v>
      </c>
      <c r="K62" s="19">
        <v>4.0475917080629999</v>
      </c>
      <c r="L62" s="19">
        <v>-0.63883652615999997</v>
      </c>
      <c r="M62" s="19">
        <v>3.4380110493920002</v>
      </c>
      <c r="N62" s="19">
        <v>3.670679042897</v>
      </c>
      <c r="O62" s="19">
        <v>0.91408518364699998</v>
      </c>
      <c r="P62" s="19">
        <v>3.749090569482</v>
      </c>
      <c r="Q62" s="19">
        <v>5.5093394877630004</v>
      </c>
      <c r="R62" s="19">
        <v>0.51327581537699996</v>
      </c>
      <c r="S62" s="19">
        <v>-9.1545285500620004</v>
      </c>
      <c r="T62" s="19">
        <v>7.0394717163370002</v>
      </c>
      <c r="U62" s="19">
        <v>3.2304432048549998</v>
      </c>
    </row>
    <row r="63" spans="1:21">
      <c r="A63" s="14" t="s">
        <v>83</v>
      </c>
      <c r="B63" s="15" t="s">
        <v>97</v>
      </c>
      <c r="C63" s="18">
        <v>1.926544217832</v>
      </c>
      <c r="D63" s="18">
        <v>1.9007231147220001</v>
      </c>
      <c r="E63" s="18">
        <v>1.0121647620900001</v>
      </c>
      <c r="F63" s="18">
        <v>-0.472566902979</v>
      </c>
      <c r="G63" s="18">
        <v>2.654313933669</v>
      </c>
      <c r="H63" s="18">
        <v>-0.72860541249099997</v>
      </c>
      <c r="I63" s="18">
        <v>-1.4774080112500001</v>
      </c>
      <c r="J63" s="18">
        <v>1.572846186137</v>
      </c>
      <c r="K63" s="18">
        <v>0.14760291008599999</v>
      </c>
      <c r="L63" s="18">
        <v>2.9177818877689998</v>
      </c>
      <c r="M63" s="18">
        <v>-0.69149752983699997</v>
      </c>
      <c r="N63" s="18">
        <v>1.6045131230880001</v>
      </c>
      <c r="O63" s="18">
        <v>-0.40759632568800003</v>
      </c>
      <c r="P63" s="18">
        <v>-10.388899080774999</v>
      </c>
      <c r="Q63" s="18">
        <v>6.9572007976109997</v>
      </c>
      <c r="R63" s="18">
        <v>-4.1225635749749996</v>
      </c>
      <c r="S63" s="18">
        <v>-4.4784619216239996</v>
      </c>
      <c r="T63" s="18">
        <v>9.8334373030709994</v>
      </c>
      <c r="U63" s="18">
        <v>8.0073681965359995</v>
      </c>
    </row>
    <row r="64" spans="1:21">
      <c r="A64" s="12" t="s">
        <v>84</v>
      </c>
      <c r="B64" s="13" t="s">
        <v>97</v>
      </c>
      <c r="C64" s="19">
        <v>2.674087760316</v>
      </c>
      <c r="D64" s="19">
        <v>4.9287484273700004</v>
      </c>
      <c r="E64" s="19">
        <v>4.6812548372869998</v>
      </c>
      <c r="F64" s="19">
        <v>3.7379181726640001</v>
      </c>
      <c r="G64" s="19">
        <v>-6.0307592365000003E-2</v>
      </c>
      <c r="H64" s="19">
        <v>-7.3848811883850001</v>
      </c>
      <c r="I64" s="19">
        <v>7.5041716569329999</v>
      </c>
      <c r="J64" s="19">
        <v>5.3852137038299999</v>
      </c>
      <c r="K64" s="19">
        <v>5.697085905602</v>
      </c>
      <c r="L64" s="19">
        <v>-1.613493894576</v>
      </c>
      <c r="M64" s="19">
        <v>1.588969850929</v>
      </c>
      <c r="N64" s="19">
        <v>2.4504686520700001</v>
      </c>
      <c r="O64" s="19">
        <v>2.0715856620489999</v>
      </c>
      <c r="P64" s="19">
        <v>6.8914689006990004</v>
      </c>
      <c r="Q64" s="19">
        <v>1.6983335298869999</v>
      </c>
      <c r="R64" s="19">
        <v>0.86571385217999997</v>
      </c>
      <c r="S64" s="19">
        <v>-10.467906185984999</v>
      </c>
      <c r="T64" s="19">
        <v>3.6060601161310002</v>
      </c>
      <c r="U64" s="19">
        <v>4.0826727560210001</v>
      </c>
    </row>
    <row r="65" spans="1:21">
      <c r="A65" s="14" t="s">
        <v>85</v>
      </c>
      <c r="B65" s="15" t="s">
        <v>97</v>
      </c>
      <c r="C65" s="18">
        <v>6.4895190223629999</v>
      </c>
      <c r="D65" s="18">
        <v>4.7351941109649998</v>
      </c>
      <c r="E65" s="18">
        <v>5.9676754825889997</v>
      </c>
      <c r="F65" s="18">
        <v>5.6683937725340003</v>
      </c>
      <c r="G65" s="18">
        <v>7.2706153652999997E-2</v>
      </c>
      <c r="H65" s="18">
        <v>-4.6822787219800004</v>
      </c>
      <c r="I65" s="18">
        <v>9.2620699702899998</v>
      </c>
      <c r="J65" s="18">
        <v>8.3762829834609995</v>
      </c>
      <c r="K65" s="18">
        <v>3.3232211153960001</v>
      </c>
      <c r="L65" s="18">
        <v>-0.89470199336</v>
      </c>
      <c r="M65" s="18">
        <v>3.8505070881379999</v>
      </c>
      <c r="N65" s="18">
        <v>5.9815629126680001</v>
      </c>
      <c r="O65" s="18">
        <v>0.375342999229</v>
      </c>
      <c r="P65" s="18">
        <v>2.5454389674739999</v>
      </c>
      <c r="Q65" s="18">
        <v>3.373685527448</v>
      </c>
      <c r="R65" s="18">
        <v>-0.36958082921399998</v>
      </c>
      <c r="S65" s="18">
        <v>-9.1107493319589992</v>
      </c>
      <c r="T65" s="18">
        <v>4.4365180943800002</v>
      </c>
      <c r="U65" s="18">
        <v>1.7073943280170001</v>
      </c>
    </row>
    <row r="66" spans="1:21">
      <c r="A66" s="12" t="s">
        <v>86</v>
      </c>
      <c r="B66" s="13" t="s">
        <v>97</v>
      </c>
      <c r="C66" s="19">
        <v>8.3828056164580005</v>
      </c>
      <c r="D66" s="19">
        <v>3.398927523951</v>
      </c>
      <c r="E66" s="19">
        <v>6.3929955825800002</v>
      </c>
      <c r="F66" s="19">
        <v>8.3508216914139997</v>
      </c>
      <c r="G66" s="19">
        <v>5.0790675308650002</v>
      </c>
      <c r="H66" s="19">
        <v>-8.8992001550000008</v>
      </c>
      <c r="I66" s="19">
        <v>4.9576991165870004</v>
      </c>
      <c r="J66" s="19">
        <v>5.1565677911460002</v>
      </c>
      <c r="K66" s="19">
        <v>4.5186811779280003</v>
      </c>
      <c r="L66" s="19">
        <v>3.139251401468</v>
      </c>
      <c r="M66" s="19">
        <v>3.7428105623680001</v>
      </c>
      <c r="N66" s="19">
        <v>6.200504271352</v>
      </c>
      <c r="O66" s="19">
        <v>6.6306024962930001</v>
      </c>
      <c r="P66" s="19">
        <v>5.116756876657</v>
      </c>
      <c r="Q66" s="19">
        <v>5.6631045199500001</v>
      </c>
      <c r="R66" s="19">
        <v>-0.154608037516</v>
      </c>
      <c r="S66" s="19">
        <v>-22.301848733014999</v>
      </c>
      <c r="T66" s="19">
        <v>13.598956814745</v>
      </c>
      <c r="U66" s="19">
        <v>7.200029770664</v>
      </c>
    </row>
    <row r="67" spans="1:21">
      <c r="A67" s="14" t="s">
        <v>87</v>
      </c>
      <c r="B67" s="15" t="s">
        <v>97</v>
      </c>
      <c r="C67" s="18">
        <v>9.8964896425879996</v>
      </c>
      <c r="D67" s="18">
        <v>3.9626187072870001</v>
      </c>
      <c r="E67" s="18">
        <v>2.862315644138</v>
      </c>
      <c r="F67" s="18">
        <v>1.388335931956</v>
      </c>
      <c r="G67" s="18">
        <v>3.7474279607360002</v>
      </c>
      <c r="H67" s="18">
        <v>-6.1826757528130001</v>
      </c>
      <c r="I67" s="18">
        <v>5.7483731339900004</v>
      </c>
      <c r="J67" s="18">
        <v>5.6641940966649997</v>
      </c>
      <c r="K67" s="18">
        <v>5.1639586119120002</v>
      </c>
      <c r="L67" s="18">
        <v>2.8934747873219999</v>
      </c>
      <c r="M67" s="18">
        <v>2.171420472946</v>
      </c>
      <c r="N67" s="18">
        <v>4.3454225887769997</v>
      </c>
      <c r="O67" s="18">
        <v>5.3812864446809998</v>
      </c>
      <c r="P67" s="18">
        <v>6.7978936555439997</v>
      </c>
      <c r="Q67" s="18">
        <v>3.2489576777339999</v>
      </c>
      <c r="R67" s="18">
        <v>-4.1958052789879998</v>
      </c>
      <c r="S67" s="18">
        <v>-6.38875584047</v>
      </c>
      <c r="T67" s="18">
        <v>3.1864126987870001</v>
      </c>
      <c r="U67" s="18">
        <v>3.253584723595</v>
      </c>
    </row>
    <row r="68" spans="1:21">
      <c r="A68" s="12" t="s">
        <v>88</v>
      </c>
      <c r="B68" s="13" t="s">
        <v>97</v>
      </c>
      <c r="C68" s="19">
        <v>6.707642696243</v>
      </c>
      <c r="D68" s="19">
        <v>-0.56515595552099995</v>
      </c>
      <c r="E68" s="19">
        <v>4.3828053874139998</v>
      </c>
      <c r="F68" s="19">
        <v>4.9802009040220003</v>
      </c>
      <c r="G68" s="19">
        <v>4.7215261072320001</v>
      </c>
      <c r="H68" s="19">
        <v>-3.3277976593390002</v>
      </c>
      <c r="I68" s="19">
        <v>1.066703899972</v>
      </c>
      <c r="J68" s="19">
        <v>2.4370926430700002</v>
      </c>
      <c r="K68" s="19">
        <v>3.1564764950959998</v>
      </c>
      <c r="L68" s="19">
        <v>-0.228320181402</v>
      </c>
      <c r="M68" s="19">
        <v>-5.3624953680000004E-3</v>
      </c>
      <c r="N68" s="19">
        <v>4.1852097366720002</v>
      </c>
      <c r="O68" s="19">
        <v>4.5983983554780004</v>
      </c>
      <c r="P68" s="19">
        <v>2.2092041585610001</v>
      </c>
      <c r="Q68" s="19">
        <v>1.7371733018090001</v>
      </c>
      <c r="R68" s="19">
        <v>-1.0178985926240001</v>
      </c>
      <c r="S68" s="19">
        <v>-7.2729671432209999</v>
      </c>
      <c r="T68" s="19">
        <v>4.7643693080820002</v>
      </c>
      <c r="U68" s="19">
        <v>1.5651692495530001</v>
      </c>
    </row>
    <row r="69" spans="1:21">
      <c r="A69" s="14" t="s">
        <v>89</v>
      </c>
      <c r="B69" s="15" t="s">
        <v>97</v>
      </c>
      <c r="C69" s="18">
        <v>4.4192924351030003</v>
      </c>
      <c r="D69" s="18">
        <v>4.8470203386590001</v>
      </c>
      <c r="E69" s="18">
        <v>8.3142919482849997</v>
      </c>
      <c r="F69" s="18">
        <v>1.419621701446</v>
      </c>
      <c r="G69" s="18">
        <v>1.453818316397</v>
      </c>
      <c r="H69" s="18">
        <v>-7.870069800395</v>
      </c>
      <c r="I69" s="18">
        <v>3.7503663636029998</v>
      </c>
      <c r="J69" s="18">
        <v>8.896373869264</v>
      </c>
      <c r="K69" s="18">
        <v>5.0288799604680001</v>
      </c>
      <c r="L69" s="18">
        <v>4.1291309038169999</v>
      </c>
      <c r="M69" s="18">
        <v>1.7583714013180001</v>
      </c>
      <c r="N69" s="18">
        <v>5.2689890343309997</v>
      </c>
      <c r="O69" s="18">
        <v>4.2107996716910003</v>
      </c>
      <c r="P69" s="18">
        <v>-0.93846183842899999</v>
      </c>
      <c r="Q69" s="18">
        <v>-0.31909935536299999</v>
      </c>
      <c r="R69" s="18">
        <v>0.12859709852699999</v>
      </c>
      <c r="S69" s="18">
        <v>-6.6230742676269996</v>
      </c>
      <c r="T69" s="18">
        <v>4.0605325898500002</v>
      </c>
      <c r="U69" s="18">
        <v>3.615968290933</v>
      </c>
    </row>
    <row r="70" spans="1:21">
      <c r="A70" s="12" t="s">
        <v>90</v>
      </c>
      <c r="B70" s="13" t="s">
        <v>97</v>
      </c>
      <c r="C70" s="19">
        <v>3.7239211226940001</v>
      </c>
      <c r="D70" s="19">
        <v>7.8341400601949998</v>
      </c>
      <c r="E70" s="19">
        <v>7.925922219816</v>
      </c>
      <c r="F70" s="19">
        <v>2.5603292186790001</v>
      </c>
      <c r="G70" s="19">
        <v>4.0634670424949997</v>
      </c>
      <c r="H70" s="19">
        <v>2.5507900170700002</v>
      </c>
      <c r="I70" s="19">
        <v>4.7766546485779999</v>
      </c>
      <c r="J70" s="19">
        <v>3.786252194157</v>
      </c>
      <c r="K70" s="19">
        <v>4.5883348211110002</v>
      </c>
      <c r="L70" s="19">
        <v>0.339928920982</v>
      </c>
      <c r="M70" s="19">
        <v>-0.386875135885</v>
      </c>
      <c r="N70" s="19">
        <v>-6.9944384471000003</v>
      </c>
      <c r="O70" s="19">
        <v>-3.6963486786059998</v>
      </c>
      <c r="P70" s="19">
        <v>-5.7200207794280002</v>
      </c>
      <c r="Q70" s="19">
        <v>-6.1283338233890001</v>
      </c>
      <c r="R70" s="19">
        <v>-5.4487161638819996</v>
      </c>
      <c r="S70" s="19">
        <v>4.2365639579009997</v>
      </c>
      <c r="T70" s="19">
        <v>17.354128472092999</v>
      </c>
      <c r="U70" s="19">
        <v>16.873909333177998</v>
      </c>
    </row>
    <row r="71" spans="1:21">
      <c r="A71" s="14" t="s">
        <v>91</v>
      </c>
      <c r="B71" s="15" t="s">
        <v>97</v>
      </c>
      <c r="C71" s="18">
        <v>4.5985810367050002</v>
      </c>
      <c r="D71" s="18">
        <v>4.8059033211879996</v>
      </c>
      <c r="E71" s="18">
        <v>2.941061605871</v>
      </c>
      <c r="F71" s="18">
        <v>2.1000239069659998</v>
      </c>
      <c r="G71" s="18">
        <v>2.2920918650300002</v>
      </c>
      <c r="H71" s="18">
        <v>-8.1808914745409993</v>
      </c>
      <c r="I71" s="18">
        <v>1.975620253739</v>
      </c>
      <c r="J71" s="18">
        <v>0.74986770587499996</v>
      </c>
      <c r="K71" s="18">
        <v>4.5051454538430002</v>
      </c>
      <c r="L71" s="18">
        <v>0.51595158315599998</v>
      </c>
      <c r="M71" s="18">
        <v>1.1094627463469999</v>
      </c>
      <c r="N71" s="18">
        <v>3.6856624651919998</v>
      </c>
      <c r="O71" s="18">
        <v>-0.42601084674299999</v>
      </c>
      <c r="P71" s="18">
        <v>-0.114110286371</v>
      </c>
      <c r="Q71" s="18">
        <v>3.2354336128279999</v>
      </c>
      <c r="R71" s="18">
        <v>2.8302311962350002</v>
      </c>
      <c r="S71" s="18">
        <v>-8.1578701711019992</v>
      </c>
      <c r="T71" s="18">
        <v>4.8639906300259996</v>
      </c>
      <c r="U71" s="18">
        <v>3.2322531160639998</v>
      </c>
    </row>
    <row r="72" spans="1:21">
      <c r="A72" s="12" t="s">
        <v>92</v>
      </c>
      <c r="B72" s="13" t="s">
        <v>97</v>
      </c>
      <c r="C72" s="19">
        <v>4.3091265804810002</v>
      </c>
      <c r="D72" s="19">
        <v>-3.8652927851909999</v>
      </c>
      <c r="E72" s="19">
        <v>4.7009944217550004</v>
      </c>
      <c r="F72" s="19">
        <v>0.85637429099200002</v>
      </c>
      <c r="G72" s="19">
        <v>1.3544161299390001</v>
      </c>
      <c r="H72" s="19">
        <v>-4.6247577343030004</v>
      </c>
      <c r="I72" s="19">
        <v>6.5879561587759996</v>
      </c>
      <c r="J72" s="19">
        <v>3.3343322184219999</v>
      </c>
      <c r="K72" s="19">
        <v>2.449133300667</v>
      </c>
      <c r="L72" s="19">
        <v>-0.66217225193399998</v>
      </c>
      <c r="M72" s="19">
        <v>1.854031020344</v>
      </c>
      <c r="N72" s="19">
        <v>5.0252444981839997</v>
      </c>
      <c r="O72" s="19">
        <v>1.542533328177</v>
      </c>
      <c r="P72" s="19">
        <v>3.41504143498</v>
      </c>
      <c r="Q72" s="19">
        <v>2.6629310471030001</v>
      </c>
      <c r="R72" s="19">
        <v>8.3843340673000005E-2</v>
      </c>
      <c r="S72" s="19">
        <v>-8.651508059208</v>
      </c>
      <c r="T72" s="19">
        <v>6.0185739541569996</v>
      </c>
      <c r="U72" s="19">
        <v>2.3266318854539998</v>
      </c>
    </row>
    <row r="73" spans="1:21">
      <c r="A73" s="14" t="s">
        <v>93</v>
      </c>
      <c r="B73" s="15" t="s">
        <v>97</v>
      </c>
      <c r="C73" s="18">
        <v>4.409415895575</v>
      </c>
      <c r="D73" s="18">
        <v>1.0244864608119999</v>
      </c>
      <c r="E73" s="18">
        <v>5.461473481164</v>
      </c>
      <c r="F73" s="18">
        <v>3.261127097978</v>
      </c>
      <c r="G73" s="18">
        <v>-1.0766788163550001</v>
      </c>
      <c r="H73" s="18">
        <v>-1.6595981510910001</v>
      </c>
      <c r="I73" s="18">
        <v>3.2582141789439998</v>
      </c>
      <c r="J73" s="18">
        <v>1.8006248955069999</v>
      </c>
      <c r="K73" s="18">
        <v>3.5493188235340001</v>
      </c>
      <c r="L73" s="18">
        <v>-0.94616292283100001</v>
      </c>
      <c r="M73" s="18">
        <v>3.6545821824999998E-2</v>
      </c>
      <c r="N73" s="18">
        <v>0.75078390721099997</v>
      </c>
      <c r="O73" s="18">
        <v>-2.1615366132839999</v>
      </c>
      <c r="P73" s="18">
        <v>-2.5266645700139998</v>
      </c>
      <c r="Q73" s="18">
        <v>-0.27483275381200001</v>
      </c>
      <c r="R73" s="18">
        <v>2.2742479066520001</v>
      </c>
      <c r="S73" s="18">
        <v>-7.7920574449890001</v>
      </c>
      <c r="T73" s="18">
        <v>5.8320547491979999</v>
      </c>
      <c r="U73" s="18">
        <v>1.4704070771240001</v>
      </c>
    </row>
    <row r="74" spans="1:21">
      <c r="A74" s="12" t="s">
        <v>94</v>
      </c>
      <c r="B74" s="13" t="s">
        <v>97</v>
      </c>
      <c r="C74" s="19">
        <v>3.9588342119409998</v>
      </c>
      <c r="D74" s="19">
        <v>4.6130387587330004</v>
      </c>
      <c r="E74" s="19">
        <v>4.7496606929530003</v>
      </c>
      <c r="F74" s="19">
        <v>2.2465697469800001</v>
      </c>
      <c r="G74" s="19">
        <v>1.562346296446</v>
      </c>
      <c r="H74" s="19">
        <v>-2.8839711650890001</v>
      </c>
      <c r="I74" s="19">
        <v>3.717752336842</v>
      </c>
      <c r="J74" s="19">
        <v>2.2002607193760002</v>
      </c>
      <c r="K74" s="19">
        <v>3.591457353215</v>
      </c>
      <c r="L74" s="19">
        <v>0.93318492689900001</v>
      </c>
      <c r="M74" s="19">
        <v>3.3858196775130001</v>
      </c>
      <c r="N74" s="19">
        <v>3.0101655969130001</v>
      </c>
      <c r="O74" s="19">
        <v>4.3494978434810001</v>
      </c>
      <c r="P74" s="19">
        <v>4.0139657247039997</v>
      </c>
      <c r="Q74" s="19">
        <v>4.3475310283870003</v>
      </c>
      <c r="R74" s="19">
        <v>0.281759844885</v>
      </c>
      <c r="S74" s="19">
        <v>-8.8286717265159993</v>
      </c>
      <c r="T74" s="19">
        <v>7.5350857888479998</v>
      </c>
      <c r="U74" s="19">
        <v>2.992160794943</v>
      </c>
    </row>
    <row r="75" spans="1:21" s="28" customFormat="1">
      <c r="A75" s="25" t="s">
        <v>95</v>
      </c>
      <c r="B75" s="26" t="s">
        <v>97</v>
      </c>
      <c r="C75" s="27">
        <v>2.807716254337</v>
      </c>
      <c r="D75" s="27">
        <v>2.5940248756809998</v>
      </c>
      <c r="E75" s="27">
        <v>6.4042296342420002</v>
      </c>
      <c r="F75" s="27">
        <v>3.49793345384</v>
      </c>
      <c r="G75" s="27">
        <v>4.0915250197209998</v>
      </c>
      <c r="H75" s="27">
        <v>4.5232868175969996</v>
      </c>
      <c r="I75" s="27">
        <v>9.5132580877990005</v>
      </c>
      <c r="J75" s="27">
        <v>2.0398911919999999E-2</v>
      </c>
      <c r="K75" s="27">
        <v>2.0641715505259999</v>
      </c>
      <c r="L75" s="27">
        <v>-2.5506745411490002</v>
      </c>
      <c r="M75" s="27">
        <v>7.665858218376</v>
      </c>
      <c r="N75" s="27">
        <v>1.611715841144</v>
      </c>
      <c r="O75" s="27">
        <v>0.95485032986100005</v>
      </c>
      <c r="P75" s="27">
        <v>1.806289602114</v>
      </c>
      <c r="Q75" s="27">
        <v>3.5454710965220002</v>
      </c>
      <c r="R75" s="27">
        <v>-3.783761817866</v>
      </c>
      <c r="S75" s="27">
        <v>-4.142719020745</v>
      </c>
      <c r="T75" s="27">
        <v>5.197995006387</v>
      </c>
      <c r="U75" s="27">
        <v>1.5459446441639999</v>
      </c>
    </row>
    <row r="76" spans="1:21">
      <c r="A76" s="12" t="s">
        <v>98</v>
      </c>
      <c r="B76" s="13" t="s">
        <v>61</v>
      </c>
      <c r="C76" s="13" t="s">
        <v>61</v>
      </c>
      <c r="D76" s="13" t="s">
        <v>61</v>
      </c>
      <c r="E76" s="13" t="s">
        <v>61</v>
      </c>
      <c r="F76" s="13" t="s">
        <v>61</v>
      </c>
      <c r="G76" s="13" t="s">
        <v>61</v>
      </c>
      <c r="H76" s="13" t="s">
        <v>61</v>
      </c>
      <c r="I76" s="13" t="s">
        <v>61</v>
      </c>
      <c r="J76" s="13" t="s">
        <v>61</v>
      </c>
      <c r="K76" s="13" t="s">
        <v>61</v>
      </c>
      <c r="L76" s="13" t="s">
        <v>61</v>
      </c>
      <c r="M76" s="13" t="s">
        <v>61</v>
      </c>
      <c r="N76" s="13" t="s">
        <v>61</v>
      </c>
      <c r="O76" s="13" t="s">
        <v>61</v>
      </c>
      <c r="P76" s="13" t="s">
        <v>61</v>
      </c>
      <c r="Q76" s="13" t="s">
        <v>61</v>
      </c>
      <c r="R76" s="13" t="s">
        <v>61</v>
      </c>
      <c r="S76" s="13" t="s">
        <v>61</v>
      </c>
      <c r="T76" s="13" t="s">
        <v>61</v>
      </c>
      <c r="U76" s="13" t="s">
        <v>61</v>
      </c>
    </row>
    <row r="77" spans="1:21" ht="17.25">
      <c r="A77" s="14" t="s">
        <v>62</v>
      </c>
      <c r="B77" s="15" t="s">
        <v>61</v>
      </c>
      <c r="C77" s="15" t="s">
        <v>61</v>
      </c>
      <c r="D77" s="15" t="s">
        <v>61</v>
      </c>
      <c r="E77" s="15" t="s">
        <v>61</v>
      </c>
      <c r="F77" s="15" t="s">
        <v>61</v>
      </c>
      <c r="G77" s="15" t="s">
        <v>61</v>
      </c>
      <c r="H77" s="15" t="s">
        <v>61</v>
      </c>
      <c r="I77" s="15" t="s">
        <v>61</v>
      </c>
      <c r="J77" s="15" t="s">
        <v>61</v>
      </c>
      <c r="K77" s="15" t="s">
        <v>61</v>
      </c>
      <c r="L77" s="15" t="s">
        <v>61</v>
      </c>
      <c r="M77" s="15" t="s">
        <v>61</v>
      </c>
      <c r="N77" s="15" t="s">
        <v>61</v>
      </c>
      <c r="O77" s="15" t="s">
        <v>61</v>
      </c>
      <c r="P77" s="15" t="s">
        <v>61</v>
      </c>
      <c r="Q77" s="15" t="s">
        <v>61</v>
      </c>
      <c r="R77" s="15" t="s">
        <v>61</v>
      </c>
      <c r="S77" s="15" t="s">
        <v>61</v>
      </c>
      <c r="T77" s="15" t="s">
        <v>61</v>
      </c>
      <c r="U77" s="15" t="s">
        <v>61</v>
      </c>
    </row>
    <row r="78" spans="1:21">
      <c r="A78" s="12" t="s">
        <v>63</v>
      </c>
      <c r="B78" s="21">
        <v>100</v>
      </c>
      <c r="C78" s="21">
        <v>100</v>
      </c>
      <c r="D78" s="21">
        <v>100</v>
      </c>
      <c r="E78" s="21">
        <v>100</v>
      </c>
      <c r="F78" s="21">
        <v>100</v>
      </c>
      <c r="G78" s="21">
        <v>100</v>
      </c>
      <c r="H78" s="21">
        <v>100</v>
      </c>
      <c r="I78" s="21">
        <v>100</v>
      </c>
      <c r="J78" s="21">
        <v>100</v>
      </c>
      <c r="K78" s="21">
        <v>100</v>
      </c>
      <c r="L78" s="21">
        <v>100</v>
      </c>
      <c r="M78" s="21">
        <v>100</v>
      </c>
      <c r="N78" s="21">
        <v>100</v>
      </c>
      <c r="O78" s="21">
        <v>100</v>
      </c>
      <c r="P78" s="21">
        <v>100</v>
      </c>
      <c r="Q78" s="21">
        <v>100</v>
      </c>
      <c r="R78" s="21">
        <v>100</v>
      </c>
      <c r="S78" s="21">
        <v>100</v>
      </c>
      <c r="T78" s="21">
        <v>100</v>
      </c>
      <c r="U78" s="21">
        <v>100</v>
      </c>
    </row>
    <row r="79" spans="1:21">
      <c r="A79" s="14" t="s">
        <v>64</v>
      </c>
      <c r="B79" s="22">
        <v>0.98649971936699998</v>
      </c>
      <c r="C79" s="22">
        <v>0.98397565531200004</v>
      </c>
      <c r="D79" s="22">
        <v>0.98076011156499998</v>
      </c>
      <c r="E79" s="22">
        <v>1.0097295461239999</v>
      </c>
      <c r="F79" s="22">
        <v>1.0818804198300001</v>
      </c>
      <c r="G79" s="22">
        <v>1.068742234651</v>
      </c>
      <c r="H79" s="22">
        <v>1.054338136193</v>
      </c>
      <c r="I79" s="22">
        <v>1.0936886377570001</v>
      </c>
      <c r="J79" s="22">
        <v>1.1082251672879999</v>
      </c>
      <c r="K79" s="22">
        <v>1.1270630238370001</v>
      </c>
      <c r="L79" s="22">
        <v>1.158505216769</v>
      </c>
      <c r="M79" s="22">
        <v>1.2470571011210001</v>
      </c>
      <c r="N79" s="22">
        <v>1.287804742928</v>
      </c>
      <c r="O79" s="22">
        <v>1.320798173784</v>
      </c>
      <c r="P79" s="22">
        <v>1.3254078900490001</v>
      </c>
      <c r="Q79" s="22">
        <v>1.3563749757900001</v>
      </c>
      <c r="R79" s="22">
        <v>1.3676689823470001</v>
      </c>
      <c r="S79" s="22">
        <v>1.391602132824</v>
      </c>
      <c r="T79" s="22">
        <v>1.3468720137850001</v>
      </c>
      <c r="U79" s="22">
        <v>1.296770228637</v>
      </c>
    </row>
    <row r="80" spans="1:21">
      <c r="A80" s="12" t="s">
        <v>65</v>
      </c>
      <c r="B80" s="21">
        <v>3.815770697204</v>
      </c>
      <c r="C80" s="21">
        <v>3.7613939663889999</v>
      </c>
      <c r="D80" s="21">
        <v>3.7867434677339999</v>
      </c>
      <c r="E80" s="21">
        <v>3.8948255663950002</v>
      </c>
      <c r="F80" s="21">
        <v>3.8455681140450002</v>
      </c>
      <c r="G80" s="21">
        <v>3.7017172249020001</v>
      </c>
      <c r="H80" s="21">
        <v>3.4392295974280001</v>
      </c>
      <c r="I80" s="21">
        <v>3.4119982085260001</v>
      </c>
      <c r="J80" s="21">
        <v>3.359864573351</v>
      </c>
      <c r="K80" s="21">
        <v>3.3725669503720002</v>
      </c>
      <c r="L80" s="21">
        <v>3.377841579499</v>
      </c>
      <c r="M80" s="21">
        <v>3.417056638279</v>
      </c>
      <c r="N80" s="21">
        <v>3.476803324165</v>
      </c>
      <c r="O80" s="21">
        <v>3.5606701863830001</v>
      </c>
      <c r="P80" s="21">
        <v>3.6424848795979998</v>
      </c>
      <c r="Q80" s="21">
        <v>3.63497890414</v>
      </c>
      <c r="R80" s="21">
        <v>3.7121345327149999</v>
      </c>
      <c r="S80" s="21">
        <v>3.8046933471919999</v>
      </c>
      <c r="T80" s="21">
        <v>3.8296091736600002</v>
      </c>
      <c r="U80" s="21">
        <v>3.7923529308330002</v>
      </c>
    </row>
    <row r="81" spans="1:21">
      <c r="A81" s="14" t="s">
        <v>66</v>
      </c>
      <c r="B81" s="22">
        <v>0.57374490741899997</v>
      </c>
      <c r="C81" s="22">
        <v>0.59729365957199998</v>
      </c>
      <c r="D81" s="22">
        <v>0.62183370476400002</v>
      </c>
      <c r="E81" s="22">
        <v>0.63857362757500002</v>
      </c>
      <c r="F81" s="22">
        <v>0.67920137122500002</v>
      </c>
      <c r="G81" s="22">
        <v>0.69505735820100001</v>
      </c>
      <c r="H81" s="22">
        <v>0.70197543025999998</v>
      </c>
      <c r="I81" s="22">
        <v>0.68963904269200005</v>
      </c>
      <c r="J81" s="22">
        <v>0.69690696960999998</v>
      </c>
      <c r="K81" s="22">
        <v>0.68373423742299999</v>
      </c>
      <c r="L81" s="22">
        <v>0.66850168976900004</v>
      </c>
      <c r="M81" s="22">
        <v>0.66294236721199995</v>
      </c>
      <c r="N81" s="22">
        <v>0.682486362131</v>
      </c>
      <c r="O81" s="22">
        <v>0.70077432580599996</v>
      </c>
      <c r="P81" s="22">
        <v>0.72033248969800001</v>
      </c>
      <c r="Q81" s="22">
        <v>0.76362087957500002</v>
      </c>
      <c r="R81" s="22">
        <v>0.73857128751099999</v>
      </c>
      <c r="S81" s="22">
        <v>0.68840842335800001</v>
      </c>
      <c r="T81" s="22">
        <v>0.73089429377699999</v>
      </c>
      <c r="U81" s="22">
        <v>0.73374079231300005</v>
      </c>
    </row>
    <row r="82" spans="1:21">
      <c r="A82" s="12" t="s">
        <v>67</v>
      </c>
      <c r="B82" s="21">
        <v>5.5134934676640004</v>
      </c>
      <c r="C82" s="21">
        <v>5.3840157014720003</v>
      </c>
      <c r="D82" s="21">
        <v>5.2079783902169998</v>
      </c>
      <c r="E82" s="21">
        <v>4.837192130159</v>
      </c>
      <c r="F82" s="21">
        <v>4.4333546264560004</v>
      </c>
      <c r="G82" s="21">
        <v>4.0537846927689998</v>
      </c>
      <c r="H82" s="21">
        <v>3.9357953238630001</v>
      </c>
      <c r="I82" s="21">
        <v>3.6316504120130002</v>
      </c>
      <c r="J82" s="21">
        <v>3.421464132384</v>
      </c>
      <c r="K82" s="21">
        <v>3.2093464761989998</v>
      </c>
      <c r="L82" s="21">
        <v>3.1881594639920001</v>
      </c>
      <c r="M82" s="21">
        <v>3.0808334608219998</v>
      </c>
      <c r="N82" s="21">
        <v>3.0623841936109999</v>
      </c>
      <c r="O82" s="21">
        <v>2.8497626277769998</v>
      </c>
      <c r="P82" s="21">
        <v>2.5123972493400002</v>
      </c>
      <c r="Q82" s="21">
        <v>2.3352721741629998</v>
      </c>
      <c r="R82" s="21">
        <v>2.25051483275</v>
      </c>
      <c r="S82" s="21">
        <v>2.2678577493350001</v>
      </c>
      <c r="T82" s="21">
        <v>2.0918941599940002</v>
      </c>
      <c r="U82" s="21">
        <v>1.9470830129829999</v>
      </c>
    </row>
    <row r="83" spans="1:21">
      <c r="A83" s="14" t="s">
        <v>68</v>
      </c>
      <c r="B83" s="22">
        <v>4.0539106319349996</v>
      </c>
      <c r="C83" s="22">
        <v>3.9828602016839998</v>
      </c>
      <c r="D83" s="22">
        <v>3.9687692236790002</v>
      </c>
      <c r="E83" s="22">
        <v>4.025187724697</v>
      </c>
      <c r="F83" s="22">
        <v>4.0491541910460001</v>
      </c>
      <c r="G83" s="22">
        <v>3.947630458815</v>
      </c>
      <c r="H83" s="22">
        <v>3.3818268350189999</v>
      </c>
      <c r="I83" s="22">
        <v>3.8548831787609998</v>
      </c>
      <c r="J83" s="22">
        <v>3.9655770672720001</v>
      </c>
      <c r="K83" s="22">
        <v>4.0421256310249998</v>
      </c>
      <c r="L83" s="22">
        <v>3.9794081701590001</v>
      </c>
      <c r="M83" s="22">
        <v>4.0548157734319998</v>
      </c>
      <c r="N83" s="22">
        <v>3.9255555360660002</v>
      </c>
      <c r="O83" s="22">
        <v>3.8744488014490002</v>
      </c>
      <c r="P83" s="22">
        <v>3.9713927248709999</v>
      </c>
      <c r="Q83" s="22">
        <v>3.9958135130099999</v>
      </c>
      <c r="R83" s="22">
        <v>3.9589526922339999</v>
      </c>
      <c r="S83" s="22">
        <v>3.8223836169659999</v>
      </c>
      <c r="T83" s="22">
        <v>3.9375929650780002</v>
      </c>
      <c r="U83" s="22">
        <v>3.854307562821</v>
      </c>
    </row>
    <row r="84" spans="1:21">
      <c r="A84" s="12" t="s">
        <v>69</v>
      </c>
      <c r="B84" s="21">
        <v>0.593544745697</v>
      </c>
      <c r="C84" s="21">
        <v>0.57817423913199995</v>
      </c>
      <c r="D84" s="21">
        <v>0.56859758323599996</v>
      </c>
      <c r="E84" s="21">
        <v>0.57888486289700003</v>
      </c>
      <c r="F84" s="21">
        <v>0.60266578721399999</v>
      </c>
      <c r="G84" s="21">
        <v>0.60902861873400005</v>
      </c>
      <c r="H84" s="21">
        <v>0.61848658407500001</v>
      </c>
      <c r="I84" s="21">
        <v>0.62462343700800005</v>
      </c>
      <c r="J84" s="21">
        <v>0.64267505915400003</v>
      </c>
      <c r="K84" s="21">
        <v>0.62955427376700002</v>
      </c>
      <c r="L84" s="21">
        <v>0.61562397525799994</v>
      </c>
      <c r="M84" s="21">
        <v>0.606700968319</v>
      </c>
      <c r="N84" s="21">
        <v>0.61670534264800003</v>
      </c>
      <c r="O84" s="21">
        <v>0.604572985723</v>
      </c>
      <c r="P84" s="21">
        <v>0.63418708266299995</v>
      </c>
      <c r="Q84" s="21">
        <v>0.63618518013000003</v>
      </c>
      <c r="R84" s="21">
        <v>0.669012782493</v>
      </c>
      <c r="S84" s="21">
        <v>0.671244725145</v>
      </c>
      <c r="T84" s="21">
        <v>0.63092656106</v>
      </c>
      <c r="U84" s="21">
        <v>0.61074108669799998</v>
      </c>
    </row>
    <row r="85" spans="1:21">
      <c r="A85" s="14" t="s">
        <v>70</v>
      </c>
      <c r="B85" s="22">
        <v>1.7579743121739999</v>
      </c>
      <c r="C85" s="22">
        <v>1.6403681230389999</v>
      </c>
      <c r="D85" s="22">
        <v>1.639228007749</v>
      </c>
      <c r="E85" s="22">
        <v>1.618613435259</v>
      </c>
      <c r="F85" s="22">
        <v>1.603259565289</v>
      </c>
      <c r="G85" s="22">
        <v>1.649347228186</v>
      </c>
      <c r="H85" s="22">
        <v>1.735471828383</v>
      </c>
      <c r="I85" s="22">
        <v>1.7703828222919999</v>
      </c>
      <c r="J85" s="22">
        <v>1.7368795171810001</v>
      </c>
      <c r="K85" s="22">
        <v>1.7189137885250001</v>
      </c>
      <c r="L85" s="22">
        <v>1.6601217987570001</v>
      </c>
      <c r="M85" s="22">
        <v>1.682763105934</v>
      </c>
      <c r="N85" s="22">
        <v>1.5917387913529999</v>
      </c>
      <c r="O85" s="22">
        <v>1.5894447925120001</v>
      </c>
      <c r="P85" s="22">
        <v>1.517283646473</v>
      </c>
      <c r="Q85" s="22">
        <v>1.4625674563819999</v>
      </c>
      <c r="R85" s="22">
        <v>1.4488758859419999</v>
      </c>
      <c r="S85" s="22">
        <v>1.528053609963</v>
      </c>
      <c r="T85" s="22">
        <v>1.5109637341269999</v>
      </c>
      <c r="U85" s="22">
        <v>1.5398704498910001</v>
      </c>
    </row>
    <row r="86" spans="1:21">
      <c r="A86" s="12" t="s">
        <v>71</v>
      </c>
      <c r="B86" s="21">
        <v>3.1255088079709998</v>
      </c>
      <c r="C86" s="21">
        <v>3.1154824006870001</v>
      </c>
      <c r="D86" s="21">
        <v>3.1282866179459998</v>
      </c>
      <c r="E86" s="21">
        <v>3.2038112068559998</v>
      </c>
      <c r="F86" s="21">
        <v>3.2804808056570001</v>
      </c>
      <c r="G86" s="21">
        <v>3.408233877252</v>
      </c>
      <c r="H86" s="21">
        <v>3.2696614520799998</v>
      </c>
      <c r="I86" s="21">
        <v>3.2208455897160002</v>
      </c>
      <c r="J86" s="21">
        <v>3.18290404572</v>
      </c>
      <c r="K86" s="21">
        <v>3.3032167935580001</v>
      </c>
      <c r="L86" s="21">
        <v>3.3723030613749998</v>
      </c>
      <c r="M86" s="21">
        <v>3.3826452730850001</v>
      </c>
      <c r="N86" s="21">
        <v>3.5152958448349998</v>
      </c>
      <c r="O86" s="21">
        <v>3.5683882464629999</v>
      </c>
      <c r="P86" s="21">
        <v>3.5905371793450001</v>
      </c>
      <c r="Q86" s="21">
        <v>3.529529875798</v>
      </c>
      <c r="R86" s="21">
        <v>3.5996635890489999</v>
      </c>
      <c r="S86" s="21">
        <v>3.664310290695</v>
      </c>
      <c r="T86" s="21">
        <v>3.6149115294900001</v>
      </c>
      <c r="U86" s="21">
        <v>3.7504046682049998</v>
      </c>
    </row>
    <row r="87" spans="1:21">
      <c r="A87" s="14" t="s">
        <v>72</v>
      </c>
      <c r="B87" s="22">
        <v>15.882105494186</v>
      </c>
      <c r="C87" s="22">
        <v>15.980261706715</v>
      </c>
      <c r="D87" s="22">
        <v>15.801339755871</v>
      </c>
      <c r="E87" s="22">
        <v>15.798458547013</v>
      </c>
      <c r="F87" s="22">
        <v>15.517552551433999</v>
      </c>
      <c r="G87" s="22">
        <v>15.572937192101</v>
      </c>
      <c r="H87" s="22">
        <v>15.707559760977</v>
      </c>
      <c r="I87" s="22">
        <v>15.545066872043</v>
      </c>
      <c r="J87" s="22">
        <v>15.535799818655001</v>
      </c>
      <c r="K87" s="22">
        <v>15.470562904975999</v>
      </c>
      <c r="L87" s="22">
        <v>15.483414978238001</v>
      </c>
      <c r="M87" s="22">
        <v>15.32400215587</v>
      </c>
      <c r="N87" s="22">
        <v>15.320519860552</v>
      </c>
      <c r="O87" s="22">
        <v>15.345219262814</v>
      </c>
      <c r="P87" s="22">
        <v>15.379398855928001</v>
      </c>
      <c r="Q87" s="22">
        <v>15.281570274494999</v>
      </c>
      <c r="R87" s="22">
        <v>15.280950362401001</v>
      </c>
      <c r="S87" s="22">
        <v>14.924626384392001</v>
      </c>
      <c r="T87" s="22">
        <v>14.937325527429</v>
      </c>
      <c r="U87" s="22">
        <v>15.040660888779</v>
      </c>
    </row>
    <row r="88" spans="1:21">
      <c r="A88" s="12" t="s">
        <v>73</v>
      </c>
      <c r="B88" s="21">
        <v>1.2921102641919999</v>
      </c>
      <c r="C88" s="21">
        <v>1.309972216432</v>
      </c>
      <c r="D88" s="21">
        <v>1.245488268695</v>
      </c>
      <c r="E88" s="21">
        <v>1.216673065098</v>
      </c>
      <c r="F88" s="21">
        <v>1.2257926549539999</v>
      </c>
      <c r="G88" s="21">
        <v>1.2784059448639999</v>
      </c>
      <c r="H88" s="21">
        <v>1.3397554977899999</v>
      </c>
      <c r="I88" s="21">
        <v>1.3003969876899999</v>
      </c>
      <c r="J88" s="21">
        <v>1.312826040564</v>
      </c>
      <c r="K88" s="21">
        <v>1.3280928335960001</v>
      </c>
      <c r="L88" s="21">
        <v>1.3792811976649999</v>
      </c>
      <c r="M88" s="21">
        <v>1.3829764532390001</v>
      </c>
      <c r="N88" s="21">
        <v>1.3131334202560001</v>
      </c>
      <c r="O88" s="21">
        <v>1.312146240044</v>
      </c>
      <c r="P88" s="21">
        <v>1.2849351642189999</v>
      </c>
      <c r="Q88" s="21">
        <v>1.2780140902629999</v>
      </c>
      <c r="R88" s="21">
        <v>1.2849011444430001</v>
      </c>
      <c r="S88" s="21">
        <v>1.2969715812810001</v>
      </c>
      <c r="T88" s="21">
        <v>1.29567857023</v>
      </c>
      <c r="U88" s="21">
        <v>1.2362609288669999</v>
      </c>
    </row>
    <row r="89" spans="1:21">
      <c r="A89" s="14" t="s">
        <v>74</v>
      </c>
      <c r="B89" s="22">
        <v>3.960641826502</v>
      </c>
      <c r="C89" s="22">
        <v>3.9278910857199998</v>
      </c>
      <c r="D89" s="22">
        <v>3.8651254073989998</v>
      </c>
      <c r="E89" s="22">
        <v>3.8787432208600001</v>
      </c>
      <c r="F89" s="22">
        <v>3.841995949582</v>
      </c>
      <c r="G89" s="22">
        <v>3.9042265980350002</v>
      </c>
      <c r="H89" s="22">
        <v>3.9771269213439999</v>
      </c>
      <c r="I89" s="22">
        <v>4.0419122216719998</v>
      </c>
      <c r="J89" s="22">
        <v>4.1094606716479998</v>
      </c>
      <c r="K89" s="22">
        <v>4.1430788820749997</v>
      </c>
      <c r="L89" s="22">
        <v>4.2866791028089999</v>
      </c>
      <c r="M89" s="22">
        <v>4.3966998505800001</v>
      </c>
      <c r="N89" s="22">
        <v>4.4872453498490001</v>
      </c>
      <c r="O89" s="22">
        <v>4.5749154252409996</v>
      </c>
      <c r="P89" s="22">
        <v>4.7043982265049999</v>
      </c>
      <c r="Q89" s="22">
        <v>4.6350586182180002</v>
      </c>
      <c r="R89" s="22">
        <v>4.5638889053930001</v>
      </c>
      <c r="S89" s="22">
        <v>4.6191635250929997</v>
      </c>
      <c r="T89" s="22">
        <v>4.6337362069700001</v>
      </c>
      <c r="U89" s="22">
        <v>4.5734964103060003</v>
      </c>
    </row>
    <row r="90" spans="1:21">
      <c r="A90" s="12" t="s">
        <v>75</v>
      </c>
      <c r="B90" s="21">
        <v>1.4192861493740001</v>
      </c>
      <c r="C90" s="21">
        <v>1.4316770464249999</v>
      </c>
      <c r="D90" s="21">
        <v>1.4403486529939999</v>
      </c>
      <c r="E90" s="21">
        <v>1.4117929579770001</v>
      </c>
      <c r="F90" s="21">
        <v>1.418858371827</v>
      </c>
      <c r="G90" s="21">
        <v>1.409662984376</v>
      </c>
      <c r="H90" s="21">
        <v>1.473246701888</v>
      </c>
      <c r="I90" s="21">
        <v>1.445772660239</v>
      </c>
      <c r="J90" s="21">
        <v>1.4026869800720001</v>
      </c>
      <c r="K90" s="21">
        <v>1.367523602685</v>
      </c>
      <c r="L90" s="21">
        <v>1.3797697588340001</v>
      </c>
      <c r="M90" s="21">
        <v>1.438054868891</v>
      </c>
      <c r="N90" s="21">
        <v>1.37354196417</v>
      </c>
      <c r="O90" s="21">
        <v>1.346691234094</v>
      </c>
      <c r="P90" s="21">
        <v>1.301474715658</v>
      </c>
      <c r="Q90" s="21">
        <v>1.3146762437399999</v>
      </c>
      <c r="R90" s="21">
        <v>1.3169602561010001</v>
      </c>
      <c r="S90" s="21">
        <v>1.313860521092</v>
      </c>
      <c r="T90" s="21">
        <v>1.2973107118939999</v>
      </c>
      <c r="U90" s="21">
        <v>1.274961336244</v>
      </c>
    </row>
    <row r="91" spans="1:21">
      <c r="A91" s="14" t="s">
        <v>76</v>
      </c>
      <c r="B91" s="22">
        <v>1.8521673204219999</v>
      </c>
      <c r="C91" s="22">
        <v>1.9299044372980001</v>
      </c>
      <c r="D91" s="22">
        <v>1.8673018617279999</v>
      </c>
      <c r="E91" s="22">
        <v>1.759583944781</v>
      </c>
      <c r="F91" s="22">
        <v>1.77361843902</v>
      </c>
      <c r="G91" s="22">
        <v>1.8112400670240001</v>
      </c>
      <c r="H91" s="22">
        <v>1.851166042195</v>
      </c>
      <c r="I91" s="22">
        <v>1.7836039859849999</v>
      </c>
      <c r="J91" s="22">
        <v>1.762235555613</v>
      </c>
      <c r="K91" s="22">
        <v>1.7633620173169999</v>
      </c>
      <c r="L91" s="22">
        <v>1.748043433094</v>
      </c>
      <c r="M91" s="22">
        <v>1.787000190636</v>
      </c>
      <c r="N91" s="22">
        <v>1.809980703066</v>
      </c>
      <c r="O91" s="22">
        <v>1.7980382669079999</v>
      </c>
      <c r="P91" s="22">
        <v>1.756323241045</v>
      </c>
      <c r="Q91" s="22">
        <v>1.7315471379530001</v>
      </c>
      <c r="R91" s="22">
        <v>1.699489200401</v>
      </c>
      <c r="S91" s="22">
        <v>1.653560818236</v>
      </c>
      <c r="T91" s="22">
        <v>1.6747057018910001</v>
      </c>
      <c r="U91" s="22">
        <v>1.778390318294</v>
      </c>
    </row>
    <row r="92" spans="1:21">
      <c r="A92" s="12" t="s">
        <v>77</v>
      </c>
      <c r="B92" s="21">
        <v>6.7721641838890001</v>
      </c>
      <c r="C92" s="21">
        <v>6.7263702486829997</v>
      </c>
      <c r="D92" s="21">
        <v>6.73484561232</v>
      </c>
      <c r="E92" s="21">
        <v>6.7544702035339999</v>
      </c>
      <c r="F92" s="21">
        <v>6.8150908970939996</v>
      </c>
      <c r="G92" s="21">
        <v>6.8878558523170001</v>
      </c>
      <c r="H92" s="21">
        <v>6.8674982657139996</v>
      </c>
      <c r="I92" s="21">
        <v>6.931138924031</v>
      </c>
      <c r="J92" s="21">
        <v>6.8903273930460003</v>
      </c>
      <c r="K92" s="21">
        <v>6.9112536841569998</v>
      </c>
      <c r="L92" s="21">
        <v>6.970046346418</v>
      </c>
      <c r="M92" s="21">
        <v>7.0404023506559996</v>
      </c>
      <c r="N92" s="21">
        <v>7.113607838659</v>
      </c>
      <c r="O92" s="21">
        <v>7.2031254482940001</v>
      </c>
      <c r="P92" s="21">
        <v>7.2045733117559996</v>
      </c>
      <c r="Q92" s="21">
        <v>7.2556703735500001</v>
      </c>
      <c r="R92" s="21">
        <v>7.338024521456</v>
      </c>
      <c r="S92" s="21">
        <v>7.3593732277840003</v>
      </c>
      <c r="T92" s="21">
        <v>7.3167932358229999</v>
      </c>
      <c r="U92" s="21">
        <v>7.4097035513899998</v>
      </c>
    </row>
    <row r="93" spans="1:21">
      <c r="A93" s="14" t="s">
        <v>78</v>
      </c>
      <c r="B93" s="22">
        <v>8.5672268534599993</v>
      </c>
      <c r="C93" s="22">
        <v>8.4545023226799998</v>
      </c>
      <c r="D93" s="22">
        <v>8.5452601937689998</v>
      </c>
      <c r="E93" s="22">
        <v>8.6244395226759991</v>
      </c>
      <c r="F93" s="22">
        <v>8.6697304654130001</v>
      </c>
      <c r="G93" s="22">
        <v>8.642688878944</v>
      </c>
      <c r="H93" s="22">
        <v>8.6493833293609992</v>
      </c>
      <c r="I93" s="22">
        <v>8.8186692012620007</v>
      </c>
      <c r="J93" s="22">
        <v>8.9069693153500005</v>
      </c>
      <c r="K93" s="22">
        <v>8.8741321373929996</v>
      </c>
      <c r="L93" s="22">
        <v>8.8542579479859995</v>
      </c>
      <c r="M93" s="22">
        <v>8.8327943140259997</v>
      </c>
      <c r="N93" s="22">
        <v>8.7788976250720001</v>
      </c>
      <c r="O93" s="22">
        <v>8.8459132443339996</v>
      </c>
      <c r="P93" s="22">
        <v>9.1362859356620003</v>
      </c>
      <c r="Q93" s="22">
        <v>9.2808394821360007</v>
      </c>
      <c r="R93" s="22">
        <v>9.1756156262889998</v>
      </c>
      <c r="S93" s="22">
        <v>9.2224664142750008</v>
      </c>
      <c r="T93" s="22">
        <v>9.2439797898079998</v>
      </c>
      <c r="U93" s="22">
        <v>9.1477605970819997</v>
      </c>
    </row>
    <row r="94" spans="1:21">
      <c r="A94" s="12" t="s">
        <v>79</v>
      </c>
      <c r="B94" s="21">
        <v>2.5058207029449999</v>
      </c>
      <c r="C94" s="21">
        <v>2.481422876036</v>
      </c>
      <c r="D94" s="21">
        <v>2.4369895039489999</v>
      </c>
      <c r="E94" s="21">
        <v>2.4455189204869998</v>
      </c>
      <c r="F94" s="21">
        <v>2.4658603486969999</v>
      </c>
      <c r="G94" s="21">
        <v>2.503425219825</v>
      </c>
      <c r="H94" s="21">
        <v>2.5649821165170001</v>
      </c>
      <c r="I94" s="21">
        <v>2.4990477217830001</v>
      </c>
      <c r="J94" s="21">
        <v>2.5109978494459999</v>
      </c>
      <c r="K94" s="21">
        <v>2.4691338240329999</v>
      </c>
      <c r="L94" s="21">
        <v>2.4560906803270002</v>
      </c>
      <c r="M94" s="21">
        <v>2.51652865349</v>
      </c>
      <c r="N94" s="21">
        <v>2.507879992546</v>
      </c>
      <c r="O94" s="21">
        <v>2.5411294118769998</v>
      </c>
      <c r="P94" s="21">
        <v>2.5745144130309998</v>
      </c>
      <c r="Q94" s="21">
        <v>2.6213558321520001</v>
      </c>
      <c r="R94" s="21">
        <v>2.6394622691679999</v>
      </c>
      <c r="S94" s="21">
        <v>2.7240164831059999</v>
      </c>
      <c r="T94" s="21">
        <v>2.6877622155509999</v>
      </c>
      <c r="U94" s="21">
        <v>2.687667200366</v>
      </c>
    </row>
    <row r="95" spans="1:21">
      <c r="A95" s="14" t="s">
        <v>80</v>
      </c>
      <c r="B95" s="22">
        <v>1.215762204087</v>
      </c>
      <c r="C95" s="22">
        <v>1.209212241069</v>
      </c>
      <c r="D95" s="22">
        <v>1.243188595016</v>
      </c>
      <c r="E95" s="22">
        <v>1.1696451493669999</v>
      </c>
      <c r="F95" s="22">
        <v>1.1704784338880001</v>
      </c>
      <c r="G95" s="22">
        <v>1.1309254928170001</v>
      </c>
      <c r="H95" s="22">
        <v>1.16301833702</v>
      </c>
      <c r="I95" s="22">
        <v>1.1562640882869999</v>
      </c>
      <c r="J95" s="22">
        <v>1.1594179181390001</v>
      </c>
      <c r="K95" s="22">
        <v>1.151864803417</v>
      </c>
      <c r="L95" s="22">
        <v>1.1883468081049999</v>
      </c>
      <c r="M95" s="22">
        <v>1.166175408258</v>
      </c>
      <c r="N95" s="22">
        <v>1.162100242727</v>
      </c>
      <c r="O95" s="22">
        <v>1.1788728720170001</v>
      </c>
      <c r="P95" s="22">
        <v>1.1700263081440001</v>
      </c>
      <c r="Q95" s="22">
        <v>1.1301994555770001</v>
      </c>
      <c r="R95" s="22">
        <v>1.1198779774750001</v>
      </c>
      <c r="S95" s="22">
        <v>1.110056774209</v>
      </c>
      <c r="T95" s="22">
        <v>1.1106191873639999</v>
      </c>
      <c r="U95" s="22">
        <v>1.071210019587</v>
      </c>
    </row>
    <row r="96" spans="1:21">
      <c r="A96" s="12" t="s">
        <v>81</v>
      </c>
      <c r="B96" s="21">
        <v>0.62612119373599995</v>
      </c>
      <c r="C96" s="21">
        <v>0.69522766170399997</v>
      </c>
      <c r="D96" s="21">
        <v>0.71688759843799998</v>
      </c>
      <c r="E96" s="21">
        <v>0.68500377541599999</v>
      </c>
      <c r="F96" s="21">
        <v>0.66054935941799997</v>
      </c>
      <c r="G96" s="21">
        <v>0.70213721160099996</v>
      </c>
      <c r="H96" s="21">
        <v>0.70426158961200003</v>
      </c>
      <c r="I96" s="21">
        <v>0.68376241016899997</v>
      </c>
      <c r="J96" s="21">
        <v>0.67891925283300003</v>
      </c>
      <c r="K96" s="21">
        <v>0.66343690922800003</v>
      </c>
      <c r="L96" s="21">
        <v>0.66784574042</v>
      </c>
      <c r="M96" s="21">
        <v>0.65522103514499996</v>
      </c>
      <c r="N96" s="21">
        <v>0.64469046961099996</v>
      </c>
      <c r="O96" s="21">
        <v>0.65562120672299995</v>
      </c>
      <c r="P96" s="21">
        <v>0.65422267041000004</v>
      </c>
      <c r="Q96" s="21">
        <v>0.64424726630399998</v>
      </c>
      <c r="R96" s="21">
        <v>0.65262440486499995</v>
      </c>
      <c r="S96" s="21">
        <v>0.64615163331100001</v>
      </c>
      <c r="T96" s="21">
        <v>0.66639514856399995</v>
      </c>
      <c r="U96" s="21">
        <v>0.67066513234400005</v>
      </c>
    </row>
    <row r="97" spans="1:21">
      <c r="A97" s="14" t="s">
        <v>82</v>
      </c>
      <c r="B97" s="22">
        <v>7.2050908762240002</v>
      </c>
      <c r="C97" s="22">
        <v>7.2043549451270001</v>
      </c>
      <c r="D97" s="22">
        <v>7.2314641505850004</v>
      </c>
      <c r="E97" s="22">
        <v>7.407623475167</v>
      </c>
      <c r="F97" s="22">
        <v>7.5670705170139998</v>
      </c>
      <c r="G97" s="22">
        <v>7.4926642069079996</v>
      </c>
      <c r="H97" s="22">
        <v>7.3663544532080003</v>
      </c>
      <c r="I97" s="22">
        <v>7.5074870374240001</v>
      </c>
      <c r="J97" s="22">
        <v>7.4944132156160004</v>
      </c>
      <c r="K97" s="22">
        <v>7.5301928498219999</v>
      </c>
      <c r="L97" s="22">
        <v>7.4188709082099997</v>
      </c>
      <c r="M97" s="22">
        <v>7.4864885450880001</v>
      </c>
      <c r="N97" s="22">
        <v>7.5570768563549997</v>
      </c>
      <c r="O97" s="22">
        <v>7.4933360904440001</v>
      </c>
      <c r="P97" s="22">
        <v>7.6314284297480004</v>
      </c>
      <c r="Q97" s="22">
        <v>7.8961511451890001</v>
      </c>
      <c r="R97" s="22">
        <v>7.9679696346149997</v>
      </c>
      <c r="S97" s="22">
        <v>7.8983723377899997</v>
      </c>
      <c r="T97" s="22">
        <v>7.9721800417560003</v>
      </c>
      <c r="U97" s="22">
        <v>7.9369151683809998</v>
      </c>
    </row>
    <row r="98" spans="1:21">
      <c r="A98" s="12" t="s">
        <v>83</v>
      </c>
      <c r="B98" s="21">
        <v>2.0249718549120002</v>
      </c>
      <c r="C98" s="21">
        <v>1.9929271926159999</v>
      </c>
      <c r="D98" s="21">
        <v>1.9887793948420001</v>
      </c>
      <c r="E98" s="21">
        <v>1.916806316105</v>
      </c>
      <c r="F98" s="21">
        <v>1.8689146219220001</v>
      </c>
      <c r="G98" s="21">
        <v>1.9005925857179999</v>
      </c>
      <c r="H98" s="21">
        <v>2.01349961284</v>
      </c>
      <c r="I98" s="21">
        <v>1.889803548975</v>
      </c>
      <c r="J98" s="21">
        <v>1.8556189008349999</v>
      </c>
      <c r="K98" s="21">
        <v>1.794592207057</v>
      </c>
      <c r="L98" s="21">
        <v>1.831349534383</v>
      </c>
      <c r="M98" s="21">
        <v>1.774262462359</v>
      </c>
      <c r="N98" s="21">
        <v>1.755296936875</v>
      </c>
      <c r="O98" s="21">
        <v>1.717696356926</v>
      </c>
      <c r="P98" s="21">
        <v>1.510965445706</v>
      </c>
      <c r="Q98" s="21">
        <v>1.5848321542770001</v>
      </c>
      <c r="R98" s="21">
        <v>1.5254868823559999</v>
      </c>
      <c r="S98" s="21">
        <v>1.589997472241</v>
      </c>
      <c r="T98" s="21">
        <v>1.6467457351170001</v>
      </c>
      <c r="U98" s="21">
        <v>1.7153264309039999</v>
      </c>
    </row>
    <row r="99" spans="1:21">
      <c r="A99" s="14" t="s">
        <v>84</v>
      </c>
      <c r="B99" s="22">
        <v>3.221425127696</v>
      </c>
      <c r="C99" s="22">
        <v>3.1936993993430001</v>
      </c>
      <c r="D99" s="22">
        <v>3.2817571656809998</v>
      </c>
      <c r="E99" s="22">
        <v>3.2778819121409999</v>
      </c>
      <c r="F99" s="22">
        <v>3.3311888850839999</v>
      </c>
      <c r="G99" s="22">
        <v>3.2980681937080001</v>
      </c>
      <c r="H99" s="22">
        <v>3.2597171407549999</v>
      </c>
      <c r="I99" s="22">
        <v>3.3383703475769999</v>
      </c>
      <c r="J99" s="22">
        <v>3.4010161945989998</v>
      </c>
      <c r="K99" s="22">
        <v>3.471427864567</v>
      </c>
      <c r="L99" s="22">
        <v>3.3865596582070001</v>
      </c>
      <c r="M99" s="22">
        <v>3.3563363470810001</v>
      </c>
      <c r="N99" s="22">
        <v>3.3481056746590001</v>
      </c>
      <c r="O99" s="22">
        <v>3.3579451956359998</v>
      </c>
      <c r="P99" s="22">
        <v>3.5234083086150001</v>
      </c>
      <c r="Q99" s="22">
        <v>3.513949562459</v>
      </c>
      <c r="R99" s="22">
        <v>3.5583435857680001</v>
      </c>
      <c r="S99" s="22">
        <v>3.4762681626649998</v>
      </c>
      <c r="T99" s="22">
        <v>3.3962055547499999</v>
      </c>
      <c r="U99" s="22">
        <v>3.4090961671279998</v>
      </c>
    </row>
    <row r="100" spans="1:21">
      <c r="A100" s="12" t="s">
        <v>85</v>
      </c>
      <c r="B100" s="21">
        <v>2.0191468731729998</v>
      </c>
      <c r="C100" s="21">
        <v>2.0761556902530001</v>
      </c>
      <c r="D100" s="21">
        <v>2.1294648354649999</v>
      </c>
      <c r="E100" s="21">
        <v>2.1530882065710002</v>
      </c>
      <c r="F100" s="21">
        <v>2.2288218403450002</v>
      </c>
      <c r="G100" s="21">
        <v>2.209598482154</v>
      </c>
      <c r="H100" s="21">
        <v>2.2476330573549999</v>
      </c>
      <c r="I100" s="21">
        <v>2.3395057433609998</v>
      </c>
      <c r="J100" s="21">
        <v>2.4510539618189999</v>
      </c>
      <c r="K100" s="21">
        <v>2.4456102219679998</v>
      </c>
      <c r="L100" s="21">
        <v>2.403251156524</v>
      </c>
      <c r="M100" s="21">
        <v>2.4348262233379998</v>
      </c>
      <c r="N100" s="21">
        <v>2.5125691423059999</v>
      </c>
      <c r="O100" s="21">
        <v>2.4780761589379998</v>
      </c>
      <c r="P100" s="21">
        <v>2.4944644737880002</v>
      </c>
      <c r="Q100" s="21">
        <v>2.528750818107</v>
      </c>
      <c r="R100" s="21">
        <v>2.5293375065229999</v>
      </c>
      <c r="S100" s="21">
        <v>2.50845293255</v>
      </c>
      <c r="T100" s="21">
        <v>2.470323778264</v>
      </c>
      <c r="U100" s="21">
        <v>2.4231106995370002</v>
      </c>
    </row>
    <row r="101" spans="1:21">
      <c r="A101" s="14" t="s">
        <v>86</v>
      </c>
      <c r="B101" s="22">
        <v>1.0980109964710001</v>
      </c>
      <c r="C101" s="22">
        <v>1.149085171699</v>
      </c>
      <c r="D101" s="22">
        <v>1.1635529924270001</v>
      </c>
      <c r="E101" s="22">
        <v>1.181182886252</v>
      </c>
      <c r="F101" s="22">
        <v>1.2537697344400001</v>
      </c>
      <c r="G101" s="22">
        <v>1.3051377641919999</v>
      </c>
      <c r="H101" s="22">
        <v>1.2688694549349999</v>
      </c>
      <c r="I101" s="22">
        <v>1.2687046313250001</v>
      </c>
      <c r="J101" s="22">
        <v>1.28970811695</v>
      </c>
      <c r="K101" s="22">
        <v>1.301732613145</v>
      </c>
      <c r="L101" s="22">
        <v>1.3312536386239999</v>
      </c>
      <c r="M101" s="22">
        <v>1.3473455937559999</v>
      </c>
      <c r="N101" s="22">
        <v>1.393238018131</v>
      </c>
      <c r="O101" s="22">
        <v>1.45974422329</v>
      </c>
      <c r="P101" s="22">
        <v>1.506243007256</v>
      </c>
      <c r="Q101" s="22">
        <v>1.56076358359</v>
      </c>
      <c r="R101" s="22">
        <v>1.5644941365980001</v>
      </c>
      <c r="S101" s="22">
        <v>1.3263901095499999</v>
      </c>
      <c r="T101" s="22">
        <v>1.4208268521</v>
      </c>
      <c r="U101" s="22">
        <v>1.4689361222840001</v>
      </c>
    </row>
    <row r="102" spans="1:21">
      <c r="A102" s="12" t="s">
        <v>87</v>
      </c>
      <c r="B102" s="21">
        <v>1.7939163186260001</v>
      </c>
      <c r="C102" s="21">
        <v>1.9035800406800001</v>
      </c>
      <c r="D102" s="21">
        <v>1.938055749921</v>
      </c>
      <c r="E102" s="21">
        <v>1.9021313538019999</v>
      </c>
      <c r="F102" s="21">
        <v>1.8892826059359999</v>
      </c>
      <c r="G102" s="21">
        <v>1.9417648222770001</v>
      </c>
      <c r="H102" s="21">
        <v>1.944097617435</v>
      </c>
      <c r="I102" s="21">
        <v>1.9584885805000001</v>
      </c>
      <c r="J102" s="21">
        <v>2.0005222859899998</v>
      </c>
      <c r="K102" s="21">
        <v>2.0316399808600001</v>
      </c>
      <c r="L102" s="21">
        <v>2.0727629250119999</v>
      </c>
      <c r="M102" s="21">
        <v>2.0660425061679999</v>
      </c>
      <c r="N102" s="21">
        <v>2.0990964108260002</v>
      </c>
      <c r="O102" s="21">
        <v>2.1735291414070002</v>
      </c>
      <c r="P102" s="21">
        <v>2.2786335092460002</v>
      </c>
      <c r="Q102" s="21">
        <v>2.3071661368409999</v>
      </c>
      <c r="R102" s="21">
        <v>2.2190760377990002</v>
      </c>
      <c r="S102" s="21">
        <v>2.26666245355</v>
      </c>
      <c r="T102" s="21">
        <v>2.205489036551</v>
      </c>
      <c r="U102" s="21">
        <v>2.1962252987249999</v>
      </c>
    </row>
    <row r="103" spans="1:21">
      <c r="A103" s="14" t="s">
        <v>88</v>
      </c>
      <c r="B103" s="22">
        <v>2.0744716461450001</v>
      </c>
      <c r="C103" s="22">
        <v>2.1374116438590001</v>
      </c>
      <c r="D103" s="22">
        <v>2.0813479075410002</v>
      </c>
      <c r="E103" s="22">
        <v>2.072963174606</v>
      </c>
      <c r="F103" s="22">
        <v>2.1319028656939998</v>
      </c>
      <c r="G103" s="22">
        <v>2.211697565927</v>
      </c>
      <c r="H103" s="22">
        <v>2.2817378639279999</v>
      </c>
      <c r="I103" s="22">
        <v>2.1968637987349999</v>
      </c>
      <c r="J103" s="22">
        <v>2.1754789300159998</v>
      </c>
      <c r="K103" s="22">
        <v>2.1671442123250002</v>
      </c>
      <c r="L103" s="22">
        <v>2.1439277417090001</v>
      </c>
      <c r="M103" s="22">
        <v>2.0914478662080001</v>
      </c>
      <c r="N103" s="22">
        <v>2.1216456202840002</v>
      </c>
      <c r="O103" s="22">
        <v>2.1805571073299999</v>
      </c>
      <c r="P103" s="22">
        <v>2.1877807507910001</v>
      </c>
      <c r="Q103" s="22">
        <v>2.1827408519349998</v>
      </c>
      <c r="R103" s="22">
        <v>2.1690403777889999</v>
      </c>
      <c r="S103" s="22">
        <v>2.1946266538789998</v>
      </c>
      <c r="T103" s="22">
        <v>2.16805247928</v>
      </c>
      <c r="U103" s="22">
        <v>2.1236426330090001</v>
      </c>
    </row>
    <row r="104" spans="1:21">
      <c r="A104" s="12" t="s">
        <v>89</v>
      </c>
      <c r="B104" s="21">
        <v>2.8538190696750001</v>
      </c>
      <c r="C104" s="21">
        <v>2.8773475544770002</v>
      </c>
      <c r="D104" s="21">
        <v>2.954379825662</v>
      </c>
      <c r="E104" s="21">
        <v>3.0533039228119998</v>
      </c>
      <c r="F104" s="21">
        <v>3.0336148995530001</v>
      </c>
      <c r="G104" s="21">
        <v>3.0489563685299998</v>
      </c>
      <c r="H104" s="21">
        <v>2.997715050504</v>
      </c>
      <c r="I104" s="21">
        <v>2.9628472923709999</v>
      </c>
      <c r="J104" s="21">
        <v>3.1190130496530002</v>
      </c>
      <c r="K104" s="21">
        <v>3.1634600719499999</v>
      </c>
      <c r="L104" s="21">
        <v>3.266251695797</v>
      </c>
      <c r="M104" s="21">
        <v>3.2425000012640002</v>
      </c>
      <c r="N104" s="21">
        <v>3.3235343256130001</v>
      </c>
      <c r="O104" s="21">
        <v>3.4031608966500002</v>
      </c>
      <c r="P104" s="21">
        <v>3.3092827435840002</v>
      </c>
      <c r="Q104" s="21">
        <v>3.234927418621</v>
      </c>
      <c r="R104" s="21">
        <v>3.251857173761</v>
      </c>
      <c r="S104" s="21">
        <v>3.3132765255279999</v>
      </c>
      <c r="T104" s="21">
        <v>3.2511669093069999</v>
      </c>
      <c r="U104" s="21">
        <v>3.2488735188579998</v>
      </c>
    </row>
    <row r="105" spans="1:21">
      <c r="A105" s="14" t="s">
        <v>90</v>
      </c>
      <c r="B105" s="22">
        <v>2.2128093309530001</v>
      </c>
      <c r="C105" s="22">
        <v>2.2161954662909999</v>
      </c>
      <c r="D105" s="22">
        <v>2.340357777101</v>
      </c>
      <c r="E105" s="22">
        <v>2.410049509022</v>
      </c>
      <c r="F105" s="22">
        <v>2.4214404737259998</v>
      </c>
      <c r="G105" s="22">
        <v>2.4962866394729999</v>
      </c>
      <c r="H105" s="22">
        <v>2.7319444187970001</v>
      </c>
      <c r="I105" s="22">
        <v>2.7268777495359999</v>
      </c>
      <c r="J105" s="22">
        <v>2.7358986361880002</v>
      </c>
      <c r="K105" s="22">
        <v>2.7632468450299998</v>
      </c>
      <c r="L105" s="22">
        <v>2.7492138246760001</v>
      </c>
      <c r="M105" s="22">
        <v>2.671685124034</v>
      </c>
      <c r="N105" s="22">
        <v>2.4194348002389998</v>
      </c>
      <c r="O105" s="22">
        <v>2.2894241623660001</v>
      </c>
      <c r="P105" s="22">
        <v>2.1188102502000001</v>
      </c>
      <c r="Q105" s="22">
        <v>1.950497080895</v>
      </c>
      <c r="R105" s="22">
        <v>1.8514906580379999</v>
      </c>
      <c r="S105" s="22">
        <v>2.1058540172470002</v>
      </c>
      <c r="T105" s="22">
        <v>2.3303554663549999</v>
      </c>
      <c r="U105" s="22">
        <v>2.626676518769</v>
      </c>
    </row>
    <row r="106" spans="1:21">
      <c r="A106" s="12" t="s">
        <v>91</v>
      </c>
      <c r="B106" s="21">
        <v>3.253314996501</v>
      </c>
      <c r="C106" s="21">
        <v>3.2857691664940001</v>
      </c>
      <c r="D106" s="21">
        <v>3.3724126391240001</v>
      </c>
      <c r="E106" s="21">
        <v>3.312434448776</v>
      </c>
      <c r="F106" s="21">
        <v>3.3131535432280002</v>
      </c>
      <c r="G106" s="21">
        <v>3.3574224270499999</v>
      </c>
      <c r="H106" s="21">
        <v>3.2898602936449999</v>
      </c>
      <c r="I106" s="21">
        <v>3.195972929222</v>
      </c>
      <c r="J106" s="21">
        <v>3.1127345185249999</v>
      </c>
      <c r="K106" s="21">
        <v>3.1413489895870002</v>
      </c>
      <c r="L106" s="21">
        <v>3.1308785624789999</v>
      </c>
      <c r="M106" s="21">
        <v>3.0882909923350002</v>
      </c>
      <c r="N106" s="21">
        <v>3.1178603062149999</v>
      </c>
      <c r="O106" s="21">
        <v>3.0505078338640002</v>
      </c>
      <c r="P106" s="21">
        <v>2.9910426934599998</v>
      </c>
      <c r="Q106" s="21">
        <v>3.028099289619</v>
      </c>
      <c r="R106" s="21">
        <v>3.1260773071910002</v>
      </c>
      <c r="S106" s="21">
        <v>3.1327685475410001</v>
      </c>
      <c r="T106" s="21">
        <v>3.0977775563060002</v>
      </c>
      <c r="U106" s="21">
        <v>3.0841286347970001</v>
      </c>
    </row>
    <row r="107" spans="1:21">
      <c r="A107" s="14" t="s">
        <v>92</v>
      </c>
      <c r="B107" s="22">
        <v>0.62383772683600003</v>
      </c>
      <c r="C107" s="22">
        <v>0.62831739885799998</v>
      </c>
      <c r="D107" s="22">
        <v>0.59153058797400004</v>
      </c>
      <c r="E107" s="22">
        <v>0.59094349307899996</v>
      </c>
      <c r="F107" s="22">
        <v>0.58387211345800005</v>
      </c>
      <c r="G107" s="22">
        <v>0.58624988893200003</v>
      </c>
      <c r="H107" s="22">
        <v>0.59670108053399995</v>
      </c>
      <c r="I107" s="22">
        <v>0.60589063484500005</v>
      </c>
      <c r="J107" s="22">
        <v>0.605248026695</v>
      </c>
      <c r="K107" s="22">
        <v>0.59879491309400001</v>
      </c>
      <c r="L107" s="22">
        <v>0.58980412879699995</v>
      </c>
      <c r="M107" s="22">
        <v>0.58606558434699996</v>
      </c>
      <c r="N107" s="22">
        <v>0.59932121554600004</v>
      </c>
      <c r="O107" s="22">
        <v>0.597967019238</v>
      </c>
      <c r="P107" s="22">
        <v>0.60702596303599998</v>
      </c>
      <c r="Q107" s="22">
        <v>0.61113849295099998</v>
      </c>
      <c r="R107" s="22">
        <v>0.61406225567200001</v>
      </c>
      <c r="S107" s="22">
        <v>0.61206907222700002</v>
      </c>
      <c r="T107" s="22">
        <v>0.61189644723199998</v>
      </c>
      <c r="U107" s="22">
        <v>0.60385610232700004</v>
      </c>
    </row>
    <row r="108" spans="1:21">
      <c r="A108" s="12" t="s">
        <v>93</v>
      </c>
      <c r="B108" s="21">
        <v>4.9823269536580002</v>
      </c>
      <c r="C108" s="21">
        <v>5.0229289104679999</v>
      </c>
      <c r="D108" s="21">
        <v>4.9693729995540004</v>
      </c>
      <c r="E108" s="21">
        <v>5.0004993189120004</v>
      </c>
      <c r="F108" s="21">
        <v>5.0584639615259999</v>
      </c>
      <c r="G108" s="21">
        <v>4.9572373470490003</v>
      </c>
      <c r="H108" s="21">
        <v>5.2024760343349996</v>
      </c>
      <c r="I108" s="21">
        <v>5.1175722042040004</v>
      </c>
      <c r="J108" s="21">
        <v>5.0362691057460003</v>
      </c>
      <c r="K108" s="21">
        <v>5.0360798287239996</v>
      </c>
      <c r="L108" s="21">
        <v>4.9462829514589997</v>
      </c>
      <c r="M108" s="21">
        <v>4.8272282345099997</v>
      </c>
      <c r="N108" s="21">
        <v>4.7355017171510001</v>
      </c>
      <c r="O108" s="21">
        <v>4.552450234897</v>
      </c>
      <c r="P108" s="21">
        <v>4.3558945696369999</v>
      </c>
      <c r="Q108" s="21">
        <v>4.259914139767</v>
      </c>
      <c r="R108" s="21">
        <v>4.3739713152480002</v>
      </c>
      <c r="S108" s="21">
        <v>4.4007927029860001</v>
      </c>
      <c r="T108" s="21">
        <v>4.391811363545</v>
      </c>
      <c r="U108" s="21">
        <v>4.2978368891049996</v>
      </c>
    </row>
    <row r="109" spans="1:21">
      <c r="A109" s="14" t="s">
        <v>94</v>
      </c>
      <c r="B109" s="22">
        <v>1.327013499218</v>
      </c>
      <c r="C109" s="22">
        <v>1.3320541602839999</v>
      </c>
      <c r="D109" s="22">
        <v>1.364663618787</v>
      </c>
      <c r="E109" s="22">
        <v>1.3639428707050001</v>
      </c>
      <c r="F109" s="22">
        <v>1.366197082844</v>
      </c>
      <c r="G109" s="22">
        <v>1.3745750069210001</v>
      </c>
      <c r="H109" s="22">
        <v>1.424615795265</v>
      </c>
      <c r="I109" s="22">
        <v>1.4076028343739999</v>
      </c>
      <c r="J109" s="22">
        <v>1.390678183278</v>
      </c>
      <c r="K109" s="22">
        <v>1.3911918213109999</v>
      </c>
      <c r="L109" s="22">
        <v>1.392310314942</v>
      </c>
      <c r="M109" s="22">
        <v>1.404291299127</v>
      </c>
      <c r="N109" s="22">
        <v>1.408500552931</v>
      </c>
      <c r="O109" s="22">
        <v>1.44416551601</v>
      </c>
      <c r="P109" s="22">
        <v>1.4745345422330001</v>
      </c>
      <c r="Q109" s="22">
        <v>1.5088839583010001</v>
      </c>
      <c r="R109" s="22">
        <v>1.519100750869</v>
      </c>
      <c r="S109" s="22">
        <v>1.511233283857</v>
      </c>
      <c r="T109" s="22">
        <v>1.532417962862</v>
      </c>
      <c r="U109" s="22">
        <v>1.522117756608</v>
      </c>
    </row>
    <row r="110" spans="1:21">
      <c r="A110" s="12" t="s">
        <v>95</v>
      </c>
      <c r="B110" s="21">
        <v>0.79599124769200003</v>
      </c>
      <c r="C110" s="21">
        <v>0.79016746949899996</v>
      </c>
      <c r="D110" s="21">
        <v>0.79388779826699996</v>
      </c>
      <c r="E110" s="21">
        <v>0.80600170487800005</v>
      </c>
      <c r="F110" s="21">
        <v>0.81721450314199995</v>
      </c>
      <c r="G110" s="21">
        <v>0.84270156574699995</v>
      </c>
      <c r="H110" s="21">
        <v>0.93999437674399999</v>
      </c>
      <c r="I110" s="21">
        <v>0.98066626562199999</v>
      </c>
      <c r="J110" s="21">
        <v>0.948209546766</v>
      </c>
      <c r="K110" s="21">
        <v>0.93457480697399997</v>
      </c>
      <c r="L110" s="21">
        <v>0.90304200971000004</v>
      </c>
      <c r="M110" s="21">
        <v>0.948519251392</v>
      </c>
      <c r="N110" s="21">
        <v>0.93844681862599999</v>
      </c>
      <c r="O110" s="21">
        <v>0.93090731075800004</v>
      </c>
      <c r="P110" s="21">
        <v>0.93030932830500002</v>
      </c>
      <c r="Q110" s="21">
        <v>0.94466363407300002</v>
      </c>
      <c r="R110" s="21">
        <v>0.91250312474200002</v>
      </c>
      <c r="S110" s="21">
        <v>0.95443447013399996</v>
      </c>
      <c r="T110" s="21">
        <v>0.94678009007999997</v>
      </c>
      <c r="U110" s="21">
        <v>0.92721094393100001</v>
      </c>
    </row>
    <row r="111" spans="1:21">
      <c r="A111" s="14" t="s">
        <v>99</v>
      </c>
      <c r="B111" s="15" t="s">
        <v>61</v>
      </c>
      <c r="C111" s="15" t="s">
        <v>61</v>
      </c>
      <c r="D111" s="15" t="s">
        <v>61</v>
      </c>
      <c r="E111" s="15" t="s">
        <v>61</v>
      </c>
      <c r="F111" s="15" t="s">
        <v>61</v>
      </c>
      <c r="G111" s="15" t="s">
        <v>61</v>
      </c>
      <c r="H111" s="15" t="s">
        <v>61</v>
      </c>
      <c r="I111" s="15" t="s">
        <v>61</v>
      </c>
      <c r="J111" s="15" t="s">
        <v>61</v>
      </c>
      <c r="K111" s="15" t="s">
        <v>61</v>
      </c>
      <c r="L111" s="15" t="s">
        <v>61</v>
      </c>
      <c r="M111" s="15" t="s">
        <v>61</v>
      </c>
      <c r="N111" s="15" t="s">
        <v>61</v>
      </c>
      <c r="O111" s="15" t="s">
        <v>61</v>
      </c>
      <c r="P111" s="15" t="s">
        <v>61</v>
      </c>
      <c r="Q111" s="15" t="s">
        <v>61</v>
      </c>
      <c r="R111" s="15" t="s">
        <v>61</v>
      </c>
      <c r="S111" s="15" t="s">
        <v>61</v>
      </c>
      <c r="T111" s="15" t="s">
        <v>61</v>
      </c>
      <c r="U111" s="15" t="s">
        <v>61</v>
      </c>
    </row>
    <row r="112" spans="1:21" ht="17.25">
      <c r="A112" s="12" t="s">
        <v>62</v>
      </c>
      <c r="B112" s="13" t="s">
        <v>61</v>
      </c>
      <c r="C112" s="13" t="s">
        <v>61</v>
      </c>
      <c r="D112" s="13" t="s">
        <v>61</v>
      </c>
      <c r="E112" s="13" t="s">
        <v>61</v>
      </c>
      <c r="F112" s="13" t="s">
        <v>61</v>
      </c>
      <c r="G112" s="13" t="s">
        <v>61</v>
      </c>
      <c r="H112" s="13" t="s">
        <v>61</v>
      </c>
      <c r="I112" s="13" t="s">
        <v>61</v>
      </c>
      <c r="J112" s="13" t="s">
        <v>61</v>
      </c>
      <c r="K112" s="13" t="s">
        <v>61</v>
      </c>
      <c r="L112" s="13" t="s">
        <v>61</v>
      </c>
      <c r="M112" s="13" t="s">
        <v>61</v>
      </c>
      <c r="N112" s="13" t="s">
        <v>61</v>
      </c>
      <c r="O112" s="13" t="s">
        <v>61</v>
      </c>
      <c r="P112" s="13" t="s">
        <v>61</v>
      </c>
      <c r="Q112" s="13" t="s">
        <v>61</v>
      </c>
      <c r="R112" s="13" t="s">
        <v>61</v>
      </c>
      <c r="S112" s="13" t="s">
        <v>61</v>
      </c>
      <c r="T112" s="13" t="s">
        <v>61</v>
      </c>
      <c r="U112" s="13" t="s">
        <v>61</v>
      </c>
    </row>
    <row r="113" spans="1:21">
      <c r="A113" s="14" t="s">
        <v>63</v>
      </c>
      <c r="B113" s="15" t="s">
        <v>97</v>
      </c>
      <c r="C113" s="18">
        <v>3.56544086222</v>
      </c>
      <c r="D113" s="18">
        <v>2.113247235577</v>
      </c>
      <c r="E113" s="18">
        <v>4.8050135370189997</v>
      </c>
      <c r="F113" s="18">
        <v>2.0778638833529999</v>
      </c>
      <c r="G113" s="18">
        <v>0.94333196692200005</v>
      </c>
      <c r="H113" s="18">
        <v>-6.2952506552990002</v>
      </c>
      <c r="I113" s="18">
        <v>4.971334683447</v>
      </c>
      <c r="J113" s="18">
        <v>3.4440450653219998</v>
      </c>
      <c r="K113" s="18">
        <v>3.5532106416459999</v>
      </c>
      <c r="L113" s="18">
        <v>0.85210162004300005</v>
      </c>
      <c r="M113" s="18">
        <v>2.503763460764</v>
      </c>
      <c r="N113" s="18">
        <v>2.7023233809599998</v>
      </c>
      <c r="O113" s="18">
        <v>1.7724933750209999</v>
      </c>
      <c r="P113" s="18">
        <v>1.871728454483</v>
      </c>
      <c r="Q113" s="18">
        <v>1.9720821151450001</v>
      </c>
      <c r="R113" s="18">
        <v>-0.39269044294200001</v>
      </c>
      <c r="S113" s="18">
        <v>-8.3540346038099997</v>
      </c>
      <c r="T113" s="18">
        <v>6.048483354349</v>
      </c>
      <c r="U113" s="18">
        <v>3.6891111420549998</v>
      </c>
    </row>
    <row r="114" spans="1:21">
      <c r="A114" s="12" t="s">
        <v>64</v>
      </c>
      <c r="B114" s="13" t="s">
        <v>97</v>
      </c>
      <c r="C114" s="19">
        <v>3.2559006033999999E-2</v>
      </c>
      <c r="D114" s="19">
        <v>1.7510342198E-2</v>
      </c>
      <c r="E114" s="19">
        <v>7.7487075938E-2</v>
      </c>
      <c r="F114" s="19">
        <v>9.4630876210999998E-2</v>
      </c>
      <c r="G114" s="19">
        <v>-3.056398035E-3</v>
      </c>
      <c r="H114" s="19">
        <v>-8.0777326886000006E-2</v>
      </c>
      <c r="I114" s="19">
        <v>9.3721424142000007E-2</v>
      </c>
      <c r="J114" s="19">
        <v>5.2704303717000002E-2</v>
      </c>
      <c r="K114" s="19">
        <v>5.8884779849999999E-2</v>
      </c>
      <c r="L114" s="19">
        <v>4.1313834652000003E-2</v>
      </c>
      <c r="M114" s="19">
        <v>0.11977524438499999</v>
      </c>
      <c r="N114" s="19">
        <v>7.5548290475999993E-2</v>
      </c>
      <c r="O114" s="19">
        <v>5.6404490984000001E-2</v>
      </c>
      <c r="P114" s="19">
        <v>2.9417752881000001E-2</v>
      </c>
      <c r="Q114" s="19">
        <v>5.7715914053E-2</v>
      </c>
      <c r="R114" s="19">
        <v>5.9233011719999999E-3</v>
      </c>
      <c r="S114" s="19">
        <v>-9.2321773247E-2</v>
      </c>
      <c r="T114" s="19">
        <v>3.6735210519E-2</v>
      </c>
      <c r="U114" s="19">
        <v>-2.2624901570000001E-3</v>
      </c>
    </row>
    <row r="115" spans="1:21">
      <c r="A115" s="14" t="s">
        <v>65</v>
      </c>
      <c r="B115" s="15" t="s">
        <v>97</v>
      </c>
      <c r="C115" s="18">
        <v>7.9733546651000006E-2</v>
      </c>
      <c r="D115" s="18">
        <v>0.105372752995</v>
      </c>
      <c r="E115" s="18">
        <v>0.29522899437</v>
      </c>
      <c r="F115" s="18">
        <v>3.0648218601000001E-2</v>
      </c>
      <c r="G115" s="18">
        <v>-0.108931407235</v>
      </c>
      <c r="H115" s="18">
        <v>-0.47899575124400001</v>
      </c>
      <c r="I115" s="18">
        <v>0.14239046143699999</v>
      </c>
      <c r="J115" s="18">
        <v>6.3581614864999997E-2</v>
      </c>
      <c r="K115" s="18">
        <v>0.13253678479799999</v>
      </c>
      <c r="L115" s="18">
        <v>3.4057271947999998E-2</v>
      </c>
      <c r="M115" s="18">
        <v>0.124770074323</v>
      </c>
      <c r="N115" s="18">
        <v>0.153701155024</v>
      </c>
      <c r="O115" s="18">
        <v>0.14697950537900001</v>
      </c>
      <c r="P115" s="18">
        <v>0.149992119156</v>
      </c>
      <c r="Q115" s="18">
        <v>6.4178793400000003E-2</v>
      </c>
      <c r="R115" s="18">
        <v>6.2578431035999998E-2</v>
      </c>
      <c r="S115" s="18">
        <v>-0.22528658431599999</v>
      </c>
      <c r="T115" s="18">
        <v>0.25654909987199997</v>
      </c>
      <c r="U115" s="18">
        <v>0.10264787169099999</v>
      </c>
    </row>
    <row r="116" spans="1:21">
      <c r="A116" s="12" t="s">
        <v>66</v>
      </c>
      <c r="B116" s="13" t="s">
        <v>97</v>
      </c>
      <c r="C116" s="19">
        <v>4.484490436E-2</v>
      </c>
      <c r="D116" s="19">
        <v>3.7680928767000001E-2</v>
      </c>
      <c r="E116" s="19">
        <v>4.7423472060999998E-2</v>
      </c>
      <c r="F116" s="19">
        <v>5.4740623636999997E-2</v>
      </c>
      <c r="G116" s="19">
        <v>2.2412685224999999E-2</v>
      </c>
      <c r="H116" s="19">
        <v>-3.7273040814E-2</v>
      </c>
      <c r="I116" s="19">
        <v>2.1947877352E-2</v>
      </c>
      <c r="J116" s="19">
        <v>3.1269717014999997E-2</v>
      </c>
      <c r="K116" s="19">
        <v>1.1121785497999999E-2</v>
      </c>
      <c r="L116" s="19">
        <v>-9.5362339260000005E-3</v>
      </c>
      <c r="M116" s="19">
        <v>1.10391862E-2</v>
      </c>
      <c r="N116" s="19">
        <v>3.7986983453999999E-2</v>
      </c>
      <c r="O116" s="19">
        <v>3.0709142174E-2</v>
      </c>
      <c r="P116" s="19">
        <v>3.3040832068000001E-2</v>
      </c>
      <c r="Q116" s="19">
        <v>5.8347620671000001E-2</v>
      </c>
      <c r="R116" s="19">
        <v>-2.7949890924E-2</v>
      </c>
      <c r="S116" s="19">
        <v>-0.107672742056</v>
      </c>
      <c r="T116" s="19">
        <v>8.6693890115999997E-2</v>
      </c>
      <c r="U116" s="19">
        <v>2.9915011859000001E-2</v>
      </c>
    </row>
    <row r="117" spans="1:21">
      <c r="A117" s="14" t="s">
        <v>67</v>
      </c>
      <c r="B117" s="15" t="s">
        <v>97</v>
      </c>
      <c r="C117" s="18">
        <v>6.2486129656999997E-2</v>
      </c>
      <c r="D117" s="18">
        <v>-6.5979851894000005E-2</v>
      </c>
      <c r="E117" s="18">
        <v>-0.138358523393</v>
      </c>
      <c r="F117" s="18">
        <v>-0.31171842909899999</v>
      </c>
      <c r="G117" s="18">
        <v>-0.34132928680899999</v>
      </c>
      <c r="H117" s="18">
        <v>-0.36575754982300002</v>
      </c>
      <c r="I117" s="18">
        <v>-0.12360341533499999</v>
      </c>
      <c r="J117" s="18">
        <v>-9.2349513016000001E-2</v>
      </c>
      <c r="K117" s="18">
        <v>-9.8082815665000003E-2</v>
      </c>
      <c r="L117" s="18">
        <v>5.9793462350000003E-3</v>
      </c>
      <c r="M117" s="18">
        <v>-3.0189220692000002E-2</v>
      </c>
      <c r="N117" s="18">
        <v>6.4306256867999997E-2</v>
      </c>
      <c r="O117" s="18">
        <v>-0.16210971205300001</v>
      </c>
      <c r="P117" s="18">
        <v>-0.29034012423099997</v>
      </c>
      <c r="Q117" s="18">
        <v>-0.13107159029000001</v>
      </c>
      <c r="R117" s="18">
        <v>-9.3594898078999997E-2</v>
      </c>
      <c r="S117" s="18">
        <v>-0.17211470456</v>
      </c>
      <c r="T117" s="18">
        <v>-4.9435719284E-2</v>
      </c>
      <c r="U117" s="18">
        <v>-7.2981090634000004E-2</v>
      </c>
    </row>
    <row r="118" spans="1:21">
      <c r="A118" s="12" t="s">
        <v>68</v>
      </c>
      <c r="B118" s="13" t="s">
        <v>97</v>
      </c>
      <c r="C118" s="19">
        <v>7.0956094865E-2</v>
      </c>
      <c r="D118" s="19">
        <v>6.9778927901000001E-2</v>
      </c>
      <c r="E118" s="19">
        <v>0.24982931608</v>
      </c>
      <c r="F118" s="19">
        <v>0.108102378867</v>
      </c>
      <c r="G118" s="19">
        <v>-6.4284472176999993E-2</v>
      </c>
      <c r="H118" s="19">
        <v>-0.77869809978899995</v>
      </c>
      <c r="I118" s="19">
        <v>0.66469548821500002</v>
      </c>
      <c r="J118" s="19">
        <v>0.24727014980799999</v>
      </c>
      <c r="K118" s="19">
        <v>0.22017380182400001</v>
      </c>
      <c r="L118" s="19">
        <v>-2.8808859379999999E-2</v>
      </c>
      <c r="M118" s="19">
        <v>0.17693059900999999</v>
      </c>
      <c r="N118" s="19">
        <v>-2.3179032281999998E-2</v>
      </c>
      <c r="O118" s="19">
        <v>1.7567613708000002E-2</v>
      </c>
      <c r="P118" s="19">
        <v>0.17127761109199999</v>
      </c>
      <c r="Q118" s="19">
        <v>0.10322151178400001</v>
      </c>
      <c r="R118" s="19">
        <v>-5.2407249639000002E-2</v>
      </c>
      <c r="S118" s="19">
        <v>-0.45589232532000001</v>
      </c>
      <c r="T118" s="19">
        <v>0.35337400316599998</v>
      </c>
      <c r="U118" s="19">
        <v>5.8904287492000003E-2</v>
      </c>
    </row>
    <row r="119" spans="1:21">
      <c r="A119" s="14" t="s">
        <v>69</v>
      </c>
      <c r="B119" s="15" t="s">
        <v>97</v>
      </c>
      <c r="C119" s="18">
        <v>5.2439540120000003E-3</v>
      </c>
      <c r="D119" s="18">
        <v>2.4392168139999999E-3</v>
      </c>
      <c r="E119" s="18">
        <v>3.8102775685999998E-2</v>
      </c>
      <c r="F119" s="18">
        <v>3.6303499046999997E-2</v>
      </c>
      <c r="G119" s="18">
        <v>1.2107993168E-2</v>
      </c>
      <c r="H119" s="18">
        <v>-2.9477315394999998E-2</v>
      </c>
      <c r="I119" s="18">
        <v>3.7188974498000002E-2</v>
      </c>
      <c r="J119" s="18">
        <v>4.0185640805999998E-2</v>
      </c>
      <c r="K119" s="18">
        <v>9.2486040640000003E-3</v>
      </c>
      <c r="L119" s="18">
        <v>-8.684556643E-3</v>
      </c>
      <c r="M119" s="18">
        <v>6.2673502219999996E-3</v>
      </c>
      <c r="N119" s="18">
        <v>2.6669746995E-2</v>
      </c>
      <c r="O119" s="18">
        <v>-1.4163408049999999E-3</v>
      </c>
      <c r="P119" s="18">
        <v>4.1484357020000001E-2</v>
      </c>
      <c r="Q119" s="18">
        <v>1.4544191624000001E-2</v>
      </c>
      <c r="R119" s="18">
        <v>3.0200453104000002E-2</v>
      </c>
      <c r="S119" s="18">
        <v>-5.3844073962999998E-2</v>
      </c>
      <c r="T119" s="18">
        <v>-2.1566760609999999E-3</v>
      </c>
      <c r="U119" s="18">
        <v>2.345443116E-3</v>
      </c>
    </row>
    <row r="120" spans="1:21">
      <c r="A120" s="12" t="s">
        <v>70</v>
      </c>
      <c r="B120" s="13" t="s">
        <v>97</v>
      </c>
      <c r="C120" s="19">
        <v>-5.9119833784999999E-2</v>
      </c>
      <c r="D120" s="19">
        <v>3.3500825268000002E-2</v>
      </c>
      <c r="E120" s="19">
        <v>5.7160022186999997E-2</v>
      </c>
      <c r="F120" s="19">
        <v>1.7959681493E-2</v>
      </c>
      <c r="G120" s="19">
        <v>6.1646482545999998E-2</v>
      </c>
      <c r="H120" s="19">
        <v>-2.3127701450999998E-2</v>
      </c>
      <c r="I120" s="19">
        <v>0.122922649183</v>
      </c>
      <c r="J120" s="19">
        <v>2.6315608191000001E-2</v>
      </c>
      <c r="K120" s="19">
        <v>4.3110898999000002E-2</v>
      </c>
      <c r="L120" s="19">
        <v>-4.4646065025999999E-2</v>
      </c>
      <c r="M120" s="19">
        <v>6.4773714954E-2</v>
      </c>
      <c r="N120" s="19">
        <v>-4.8010385058000003E-2</v>
      </c>
      <c r="O120" s="19">
        <v>2.5878804806000001E-2</v>
      </c>
      <c r="P120" s="19">
        <v>-4.3761716292999998E-2</v>
      </c>
      <c r="Q120" s="19">
        <v>-2.5873158861999999E-2</v>
      </c>
      <c r="R120" s="19">
        <v>-1.9381167574000002E-2</v>
      </c>
      <c r="S120" s="19">
        <v>-4.847640332E-2</v>
      </c>
      <c r="T120" s="19">
        <v>7.4300514112999996E-2</v>
      </c>
      <c r="U120" s="19">
        <v>8.5714248103999996E-2</v>
      </c>
    </row>
    <row r="121" spans="1:21">
      <c r="A121" s="14" t="s">
        <v>71</v>
      </c>
      <c r="B121" s="15" t="s">
        <v>97</v>
      </c>
      <c r="C121" s="18">
        <v>0.10105427528499999</v>
      </c>
      <c r="D121" s="18">
        <v>7.8912647734000002E-2</v>
      </c>
      <c r="E121" s="18">
        <v>0.22946815109999999</v>
      </c>
      <c r="F121" s="18">
        <v>0.144833524662</v>
      </c>
      <c r="G121" s="18">
        <v>0.15990403126700001</v>
      </c>
      <c r="H121" s="18">
        <v>-0.34440580916000002</v>
      </c>
      <c r="I121" s="18">
        <v>0.111303151537</v>
      </c>
      <c r="J121" s="18">
        <v>7.1679105724999997E-2</v>
      </c>
      <c r="K121" s="18">
        <v>0.23768299846300001</v>
      </c>
      <c r="L121" s="18">
        <v>9.7821716835000003E-2</v>
      </c>
      <c r="M121" s="18">
        <v>9.5035648065000006E-2</v>
      </c>
      <c r="N121" s="18">
        <v>0.22764523327399999</v>
      </c>
      <c r="O121" s="18">
        <v>0.116341846892</v>
      </c>
      <c r="P121" s="18">
        <v>8.9354038935999996E-2</v>
      </c>
      <c r="Q121" s="18">
        <v>8.5979238819999994E-3</v>
      </c>
      <c r="R121" s="18">
        <v>5.5998178358999999E-2</v>
      </c>
      <c r="S121" s="18">
        <v>-0.24147104803</v>
      </c>
      <c r="T121" s="18">
        <v>0.16924856093099999</v>
      </c>
      <c r="U121" s="18">
        <v>0.27384973520200001</v>
      </c>
    </row>
    <row r="122" spans="1:21">
      <c r="A122" s="12" t="s">
        <v>72</v>
      </c>
      <c r="B122" s="13" t="s">
        <v>97</v>
      </c>
      <c r="C122" s="19">
        <v>0.66792299331000005</v>
      </c>
      <c r="D122" s="19">
        <v>0.15499942473100001</v>
      </c>
      <c r="E122" s="19">
        <v>0.75623686296600001</v>
      </c>
      <c r="F122" s="19">
        <v>4.1527624467999999E-2</v>
      </c>
      <c r="G122" s="19">
        <v>0.202289135388</v>
      </c>
      <c r="H122" s="19">
        <v>-0.854207689908</v>
      </c>
      <c r="I122" s="19">
        <v>0.61030441204100006</v>
      </c>
      <c r="J122" s="19">
        <v>0.52579289362399995</v>
      </c>
      <c r="K122" s="19">
        <v>0.48446477378300001</v>
      </c>
      <c r="L122" s="19">
        <v>0.14478650312999999</v>
      </c>
      <c r="M122" s="19">
        <v>0.224263944337</v>
      </c>
      <c r="N122" s="19">
        <v>0.41052769495800001</v>
      </c>
      <c r="O122" s="19">
        <v>0.29669239707799999</v>
      </c>
      <c r="P122" s="19">
        <v>0.322040177629</v>
      </c>
      <c r="Q122" s="19">
        <v>0.203536532864</v>
      </c>
      <c r="R122" s="19">
        <v>-6.0626743758E-2</v>
      </c>
      <c r="S122" s="19">
        <v>-1.6031324306500001</v>
      </c>
      <c r="T122" s="19">
        <v>0.916180791148</v>
      </c>
      <c r="U122" s="19">
        <v>0.65820205803700005</v>
      </c>
    </row>
    <row r="123" spans="1:21">
      <c r="A123" s="14" t="s">
        <v>73</v>
      </c>
      <c r="B123" s="15" t="s">
        <v>97</v>
      </c>
      <c r="C123" s="18">
        <v>6.4568236929000003E-2</v>
      </c>
      <c r="D123" s="18">
        <v>-3.8163701329000002E-2</v>
      </c>
      <c r="E123" s="18">
        <v>2.9646101883000001E-2</v>
      </c>
      <c r="F123" s="18">
        <v>3.4589892717999997E-2</v>
      </c>
      <c r="G123" s="18">
        <v>6.4672901855000006E-2</v>
      </c>
      <c r="H123" s="18">
        <v>-2.2991413828000001E-2</v>
      </c>
      <c r="I123" s="18">
        <v>2.5288576372E-2</v>
      </c>
      <c r="J123" s="18">
        <v>5.7643373339999998E-2</v>
      </c>
      <c r="K123" s="18">
        <v>6.2456728926000002E-2</v>
      </c>
      <c r="L123" s="18">
        <v>6.2941241499000003E-2</v>
      </c>
      <c r="M123" s="18">
        <v>3.8321714680999999E-2</v>
      </c>
      <c r="N123" s="18">
        <v>-3.4357921543999997E-2</v>
      </c>
      <c r="O123" s="18">
        <v>2.2270524962999999E-2</v>
      </c>
      <c r="P123" s="18">
        <v>-3.1605787349999999E-3</v>
      </c>
      <c r="Q123" s="18">
        <v>1.8282413346999999E-2</v>
      </c>
      <c r="R123" s="18">
        <v>1.8413701850000001E-3</v>
      </c>
      <c r="S123" s="18">
        <v>-9.6279017864000005E-2</v>
      </c>
      <c r="T123" s="18">
        <v>7.7075891595000001E-2</v>
      </c>
      <c r="U123" s="18">
        <v>-1.3810601691000001E-2</v>
      </c>
    </row>
    <row r="124" spans="1:21">
      <c r="A124" s="12" t="s">
        <v>74</v>
      </c>
      <c r="B124" s="13" t="s">
        <v>97</v>
      </c>
      <c r="C124" s="19">
        <v>0.107295893012</v>
      </c>
      <c r="D124" s="19">
        <v>1.8913977503000001E-2</v>
      </c>
      <c r="E124" s="19">
        <v>0.19999195028899999</v>
      </c>
      <c r="F124" s="19">
        <v>4.3084174958000002E-2</v>
      </c>
      <c r="G124" s="19">
        <v>9.9060466013000004E-2</v>
      </c>
      <c r="H124" s="19">
        <v>-0.17746978526900001</v>
      </c>
      <c r="I124" s="19">
        <v>0.265722284478</v>
      </c>
      <c r="J124" s="19">
        <v>0.20908012744999999</v>
      </c>
      <c r="K124" s="19">
        <v>0.18083053015600001</v>
      </c>
      <c r="L124" s="19">
        <v>0.18012708281500001</v>
      </c>
      <c r="M124" s="19">
        <v>0.22010371210900001</v>
      </c>
      <c r="N124" s="19">
        <v>0.21180537952</v>
      </c>
      <c r="O124" s="19">
        <v>0.168760148217</v>
      </c>
      <c r="P124" s="19">
        <v>0.21753636148200001</v>
      </c>
      <c r="Q124" s="19">
        <v>2.2067553749000001E-2</v>
      </c>
      <c r="R124" s="19">
        <v>-8.9091668383000006E-2</v>
      </c>
      <c r="S124" s="19">
        <v>-0.33061189959300002</v>
      </c>
      <c r="T124" s="19">
        <v>0.29484344504100002</v>
      </c>
      <c r="U124" s="19">
        <v>0.10848156899</v>
      </c>
    </row>
    <row r="125" spans="1:21">
      <c r="A125" s="14" t="s">
        <v>75</v>
      </c>
      <c r="B125" s="15" t="s">
        <v>97</v>
      </c>
      <c r="C125" s="18">
        <v>6.3436495479000002E-2</v>
      </c>
      <c r="D125" s="18">
        <v>3.9109734660999998E-2</v>
      </c>
      <c r="E125" s="18">
        <v>3.9281147728000003E-2</v>
      </c>
      <c r="F125" s="18">
        <v>3.6547359513999997E-2</v>
      </c>
      <c r="G125" s="18">
        <v>4.102414106E-3</v>
      </c>
      <c r="H125" s="18">
        <v>-2.9160855143E-2</v>
      </c>
      <c r="I125" s="18">
        <v>4.4400156053000003E-2</v>
      </c>
      <c r="J125" s="18">
        <v>5.2234915530000002E-3</v>
      </c>
      <c r="K125" s="18">
        <v>1.3427616789999999E-2</v>
      </c>
      <c r="L125" s="18">
        <v>2.4003196617000001E-2</v>
      </c>
      <c r="M125" s="18">
        <v>9.4290602409000002E-2</v>
      </c>
      <c r="N125" s="18">
        <v>-2.7395359075E-2</v>
      </c>
      <c r="O125" s="18">
        <v>-2.9807171700000001E-3</v>
      </c>
      <c r="P125" s="18">
        <v>-2.0856445854999999E-2</v>
      </c>
      <c r="Q125" s="18">
        <v>3.9128023156000002E-2</v>
      </c>
      <c r="R125" s="18">
        <v>-2.8875647019999998E-3</v>
      </c>
      <c r="S125" s="18">
        <v>-0.112860097587</v>
      </c>
      <c r="T125" s="18">
        <v>6.1917813266000002E-2</v>
      </c>
      <c r="U125" s="18">
        <v>2.4685365062E-2</v>
      </c>
    </row>
    <row r="126" spans="1:21">
      <c r="A126" s="12" t="s">
        <v>76</v>
      </c>
      <c r="B126" s="13" t="s">
        <v>97</v>
      </c>
      <c r="C126" s="19">
        <v>0.14654671828599999</v>
      </c>
      <c r="D126" s="19">
        <v>-2.3141870597999999E-2</v>
      </c>
      <c r="E126" s="19">
        <v>-2.3169670204999999E-2</v>
      </c>
      <c r="F126" s="19">
        <v>5.0887871212000002E-2</v>
      </c>
      <c r="G126" s="19">
        <v>5.4707634553999997E-2</v>
      </c>
      <c r="H126" s="19">
        <v>-7.6609567231E-2</v>
      </c>
      <c r="I126" s="19">
        <v>2.1106867360999999E-2</v>
      </c>
      <c r="J126" s="19">
        <v>3.932375632E-2</v>
      </c>
      <c r="K126" s="19">
        <v>6.3782428554000001E-2</v>
      </c>
      <c r="L126" s="19">
        <v>-4.2347781100000002E-4</v>
      </c>
      <c r="M126" s="19">
        <v>8.3699015358999998E-2</v>
      </c>
      <c r="N126" s="19">
        <v>7.1892044160000002E-2</v>
      </c>
      <c r="O126" s="19">
        <v>1.9927673002999999E-2</v>
      </c>
      <c r="P126" s="19">
        <v>-8.8414240080000005E-3</v>
      </c>
      <c r="Q126" s="19">
        <v>9.3714283319999998E-3</v>
      </c>
      <c r="R126" s="19">
        <v>-3.8731669221999998E-2</v>
      </c>
      <c r="S126" s="19">
        <v>-0.18406742511499999</v>
      </c>
      <c r="T126" s="19">
        <v>0.122439179269</v>
      </c>
      <c r="U126" s="19">
        <v>0.16929141178400001</v>
      </c>
    </row>
    <row r="127" spans="1:21">
      <c r="A127" s="14" t="s">
        <v>77</v>
      </c>
      <c r="B127" s="15" t="s">
        <v>97</v>
      </c>
      <c r="C127" s="18">
        <v>0.19403081818500001</v>
      </c>
      <c r="D127" s="18">
        <v>0.15079930236</v>
      </c>
      <c r="E127" s="18">
        <v>0.34417779884799998</v>
      </c>
      <c r="F127" s="18">
        <v>0.202229005928</v>
      </c>
      <c r="G127" s="18">
        <v>0.137740301313</v>
      </c>
      <c r="H127" s="18">
        <v>-0.45268381617800002</v>
      </c>
      <c r="I127" s="18">
        <v>0.40821077160500002</v>
      </c>
      <c r="J127" s="18">
        <v>0.19649444958000001</v>
      </c>
      <c r="K127" s="18">
        <v>0.26649769248799998</v>
      </c>
      <c r="L127" s="18">
        <v>0.118184540096</v>
      </c>
      <c r="M127" s="18">
        <v>0.24663102578400001</v>
      </c>
      <c r="N127" s="18">
        <v>0.26543817585700002</v>
      </c>
      <c r="O127" s="18">
        <v>0.217192531001</v>
      </c>
      <c r="P127" s="18">
        <v>0.13629791216199999</v>
      </c>
      <c r="Q127" s="18">
        <v>0.19418483956499999</v>
      </c>
      <c r="R127" s="18">
        <v>5.3538426909E-2</v>
      </c>
      <c r="S127" s="18">
        <v>-0.59345587974500003</v>
      </c>
      <c r="T127" s="18">
        <v>0.399975028979</v>
      </c>
      <c r="U127" s="18">
        <v>0.366262514875</v>
      </c>
    </row>
    <row r="128" spans="1:21">
      <c r="A128" s="12" t="s">
        <v>78</v>
      </c>
      <c r="B128" s="13" t="s">
        <v>97</v>
      </c>
      <c r="C128" s="19">
        <v>0.188715749731</v>
      </c>
      <c r="D128" s="19">
        <v>0.27134034590599998</v>
      </c>
      <c r="E128" s="19">
        <v>0.49358481546400002</v>
      </c>
      <c r="F128" s="19">
        <v>0.22543614086200001</v>
      </c>
      <c r="G128" s="19">
        <v>5.4487660527999998E-2</v>
      </c>
      <c r="H128" s="19">
        <v>-0.53780591030500002</v>
      </c>
      <c r="I128" s="19">
        <v>0.60769143252199997</v>
      </c>
      <c r="J128" s="19">
        <v>0.39506015126299998</v>
      </c>
      <c r="K128" s="19">
        <v>0.282479429502</v>
      </c>
      <c r="L128" s="19">
        <v>5.5573086011E-2</v>
      </c>
      <c r="M128" s="19">
        <v>0.19968864263899999</v>
      </c>
      <c r="N128" s="19">
        <v>0.18333751415999999</v>
      </c>
      <c r="O128" s="19">
        <v>0.22380884547800001</v>
      </c>
      <c r="P128" s="19">
        <v>0.461379154869</v>
      </c>
      <c r="Q128" s="19">
        <v>0.32757932203599999</v>
      </c>
      <c r="R128" s="19">
        <v>-0.14125562149199999</v>
      </c>
      <c r="S128" s="19">
        <v>-0.72359724758699995</v>
      </c>
      <c r="T128" s="19">
        <v>0.58063395439900001</v>
      </c>
      <c r="U128" s="19">
        <v>0.24125186270900001</v>
      </c>
    </row>
    <row r="129" spans="1:21">
      <c r="A129" s="14" t="s">
        <v>79</v>
      </c>
      <c r="B129" s="15" t="s">
        <v>97</v>
      </c>
      <c r="C129" s="18">
        <v>6.4075838277999994E-2</v>
      </c>
      <c r="D129" s="18">
        <v>7.0662412370000004E-3</v>
      </c>
      <c r="E129" s="18">
        <v>0.12603693171800001</v>
      </c>
      <c r="F129" s="18">
        <v>7.1578649809E-2</v>
      </c>
      <c r="G129" s="18">
        <v>6.1180481495000001E-2</v>
      </c>
      <c r="H129" s="18">
        <v>-9.9915156805999994E-2</v>
      </c>
      <c r="I129" s="18">
        <v>5.8301631414999999E-2</v>
      </c>
      <c r="J129" s="18">
        <v>9.8430025187000003E-2</v>
      </c>
      <c r="K129" s="18">
        <v>4.5869500379999997E-2</v>
      </c>
      <c r="L129" s="18">
        <v>7.8852447700000008E-3</v>
      </c>
      <c r="M129" s="18">
        <v>0.12344589806800001</v>
      </c>
      <c r="N129" s="18">
        <v>5.9122366460999998E-2</v>
      </c>
      <c r="O129" s="18">
        <v>7.8290769807999996E-2</v>
      </c>
      <c r="P129" s="18">
        <v>8.1572919987000003E-2</v>
      </c>
      <c r="Q129" s="18">
        <v>9.853670866E-2</v>
      </c>
      <c r="R129" s="18">
        <v>7.7415209399999997E-3</v>
      </c>
      <c r="S129" s="18">
        <v>-0.14301106567399999</v>
      </c>
      <c r="T129" s="18">
        <v>0.12631458265699999</v>
      </c>
      <c r="U129" s="18">
        <v>9.9056014964999994E-2</v>
      </c>
    </row>
    <row r="130" spans="1:21">
      <c r="A130" s="12" t="s">
        <v>80</v>
      </c>
      <c r="B130" s="13" t="s">
        <v>97</v>
      </c>
      <c r="C130" s="19">
        <v>3.6563784336000001E-2</v>
      </c>
      <c r="D130" s="19">
        <v>6.0248002564000001E-2</v>
      </c>
      <c r="E130" s="19">
        <v>-1.7341837887E-2</v>
      </c>
      <c r="F130" s="19">
        <v>2.5154233161E-2</v>
      </c>
      <c r="G130" s="19">
        <v>-2.8884559375999999E-2</v>
      </c>
      <c r="H130" s="19">
        <v>-4.1122075278999998E-2</v>
      </c>
      <c r="I130" s="19">
        <v>5.0727508918999999E-2</v>
      </c>
      <c r="J130" s="19">
        <v>4.3084705448999998E-2</v>
      </c>
      <c r="K130" s="19">
        <v>3.3375068049999998E-2</v>
      </c>
      <c r="L130" s="19">
        <v>4.6607927091999998E-2</v>
      </c>
      <c r="M130" s="19">
        <v>7.0268739129999997E-3</v>
      </c>
      <c r="N130" s="19">
        <v>2.7328541038999999E-2</v>
      </c>
      <c r="O130" s="19">
        <v>3.7668072846000003E-2</v>
      </c>
      <c r="P130" s="19">
        <v>1.3053151462E-2</v>
      </c>
      <c r="Q130" s="19">
        <v>-1.7538391239000001E-2</v>
      </c>
      <c r="R130" s="19">
        <v>-1.4719131890999999E-2</v>
      </c>
      <c r="S130" s="19">
        <v>-0.102555730306</v>
      </c>
      <c r="T130" s="19">
        <v>6.7738029832999994E-2</v>
      </c>
      <c r="U130" s="19">
        <v>1.0896041E-4</v>
      </c>
    </row>
    <row r="131" spans="1:21">
      <c r="A131" s="14" t="s">
        <v>81</v>
      </c>
      <c r="B131" s="15" t="s">
        <v>97</v>
      </c>
      <c r="C131" s="18">
        <v>9.3894399104000006E-2</v>
      </c>
      <c r="D131" s="18">
        <v>3.680954409E-2</v>
      </c>
      <c r="E131" s="18">
        <v>1.0307011159999999E-3</v>
      </c>
      <c r="F131" s="18">
        <v>-1.0729099427E-2</v>
      </c>
      <c r="G131" s="18">
        <v>4.8211336951000001E-2</v>
      </c>
      <c r="H131" s="18">
        <v>-4.2210654324000001E-2</v>
      </c>
      <c r="I131" s="18">
        <v>1.3492938406999999E-2</v>
      </c>
      <c r="J131" s="18">
        <v>1.8539127688E-2</v>
      </c>
      <c r="K131" s="18">
        <v>8.0909672549999995E-3</v>
      </c>
      <c r="L131" s="18">
        <v>1.0099555565E-2</v>
      </c>
      <c r="M131" s="18">
        <v>3.78047959E-3</v>
      </c>
      <c r="N131" s="18">
        <v>6.8910557619999997E-3</v>
      </c>
      <c r="O131" s="18">
        <v>2.2551579565999999E-2</v>
      </c>
      <c r="P131" s="18">
        <v>1.0846735565E-2</v>
      </c>
      <c r="Q131" s="18">
        <v>2.7296810099999998E-3</v>
      </c>
      <c r="R131" s="18">
        <v>5.8143448950000003E-3</v>
      </c>
      <c r="S131" s="18">
        <v>-6.0452502594E-2</v>
      </c>
      <c r="T131" s="18">
        <v>6.0550314888000001E-2</v>
      </c>
      <c r="U131" s="18">
        <v>2.9011565903000001E-2</v>
      </c>
    </row>
    <row r="132" spans="1:21">
      <c r="A132" s="12" t="s">
        <v>82</v>
      </c>
      <c r="B132" s="13" t="s">
        <v>97</v>
      </c>
      <c r="C132" s="19">
        <v>0.25613108397599998</v>
      </c>
      <c r="D132" s="19">
        <v>0.17992792171200001</v>
      </c>
      <c r="E132" s="19">
        <v>0.53209663533499996</v>
      </c>
      <c r="F132" s="19">
        <v>0.31668046714699999</v>
      </c>
      <c r="G132" s="19">
        <v>-3.7256134679999999E-3</v>
      </c>
      <c r="H132" s="19">
        <v>-0.59004023068699996</v>
      </c>
      <c r="I132" s="19">
        <v>0.51435489116300004</v>
      </c>
      <c r="J132" s="19">
        <v>0.24503714671900001</v>
      </c>
      <c r="K132" s="19">
        <v>0.30334324788299999</v>
      </c>
      <c r="L132" s="19">
        <v>-4.8105622415E-2</v>
      </c>
      <c r="M132" s="19">
        <v>0.25506160156399998</v>
      </c>
      <c r="N132" s="19">
        <v>0.27480496607299998</v>
      </c>
      <c r="O132" s="19">
        <v>6.9078119861000001E-2</v>
      </c>
      <c r="P132" s="19">
        <v>0.28093195670600002</v>
      </c>
      <c r="Q132" s="19">
        <v>0.42044129996000001</v>
      </c>
      <c r="R132" s="19">
        <v>4.0529034174E-2</v>
      </c>
      <c r="S132" s="19">
        <v>-0.729430055061</v>
      </c>
      <c r="T132" s="19">
        <v>0.55600368677000001</v>
      </c>
      <c r="U132" s="19">
        <v>0.25753674843800001</v>
      </c>
    </row>
    <row r="133" spans="1:21">
      <c r="A133" s="14" t="s">
        <v>83</v>
      </c>
      <c r="B133" s="15" t="s">
        <v>97</v>
      </c>
      <c r="C133" s="18">
        <v>3.9011978183999999E-2</v>
      </c>
      <c r="D133" s="18">
        <v>3.7880027810000001E-2</v>
      </c>
      <c r="E133" s="18">
        <v>2.012972423E-2</v>
      </c>
      <c r="F133" s="18">
        <v>-9.0581922440000004E-3</v>
      </c>
      <c r="G133" s="18">
        <v>4.9606861218000002E-2</v>
      </c>
      <c r="H133" s="18">
        <v>-1.3847820449000001E-2</v>
      </c>
      <c r="I133" s="18">
        <v>-2.9747604587000001E-2</v>
      </c>
      <c r="J133" s="18">
        <v>2.9723703046E-2</v>
      </c>
      <c r="K133" s="18">
        <v>2.738947498E-3</v>
      </c>
      <c r="L133" s="18">
        <v>5.2362286377000002E-2</v>
      </c>
      <c r="M133" s="18">
        <v>-1.2663736793000001E-2</v>
      </c>
      <c r="N133" s="18">
        <v>2.8468274046999999E-2</v>
      </c>
      <c r="O133" s="18">
        <v>-7.1545258200000003E-3</v>
      </c>
      <c r="P133" s="18">
        <v>-0.178449741035</v>
      </c>
      <c r="Q133" s="18">
        <v>0.10512090004000001</v>
      </c>
      <c r="R133" s="18">
        <v>-6.5335713116999997E-2</v>
      </c>
      <c r="S133" s="18">
        <v>-6.8318349146000004E-2</v>
      </c>
      <c r="T133" s="18">
        <v>0.15635140455300001</v>
      </c>
      <c r="U133" s="18">
        <v>0.13186099427199999</v>
      </c>
    </row>
    <row r="134" spans="1:21">
      <c r="A134" s="12" t="s">
        <v>84</v>
      </c>
      <c r="B134" s="13" t="s">
        <v>97</v>
      </c>
      <c r="C134" s="19">
        <v>8.6143735047E-2</v>
      </c>
      <c r="D134" s="19">
        <v>0.15740940891999999</v>
      </c>
      <c r="E134" s="19">
        <v>0.153627416066</v>
      </c>
      <c r="F134" s="19">
        <v>0.122524543672</v>
      </c>
      <c r="G134" s="19">
        <v>-2.008959814E-3</v>
      </c>
      <c r="H134" s="19">
        <v>-0.24355841761700001</v>
      </c>
      <c r="I134" s="19">
        <v>0.24461476977300001</v>
      </c>
      <c r="J134" s="19">
        <v>0.17977837744200001</v>
      </c>
      <c r="K134" s="19">
        <v>0.19375881427</v>
      </c>
      <c r="L134" s="19">
        <v>-5.6011276648999998E-2</v>
      </c>
      <c r="M134" s="19">
        <v>5.3811411953000002E-2</v>
      </c>
      <c r="N134" s="19">
        <v>8.2245970042999994E-2</v>
      </c>
      <c r="O134" s="19">
        <v>6.9358877106E-2</v>
      </c>
      <c r="P134" s="19">
        <v>0.23141174885999999</v>
      </c>
      <c r="Q134" s="19">
        <v>5.9839224699999999E-2</v>
      </c>
      <c r="R134" s="19">
        <v>3.0420748120999999E-2</v>
      </c>
      <c r="S134" s="19">
        <v>-0.37248406833300002</v>
      </c>
      <c r="T134" s="19">
        <v>0.12535631974399999</v>
      </c>
      <c r="U134" s="19">
        <v>0.138655958922</v>
      </c>
    </row>
    <row r="135" spans="1:21">
      <c r="A135" s="14" t="s">
        <v>85</v>
      </c>
      <c r="B135" s="15" t="s">
        <v>97</v>
      </c>
      <c r="C135" s="18">
        <v>0.131032920424</v>
      </c>
      <c r="D135" s="18">
        <v>9.8310001979E-2</v>
      </c>
      <c r="E135" s="18">
        <v>0.12707955089600001</v>
      </c>
      <c r="F135" s="18">
        <v>0.12204551781799999</v>
      </c>
      <c r="G135" s="18">
        <v>1.6204906319999999E-3</v>
      </c>
      <c r="H135" s="18">
        <v>-0.103459559571</v>
      </c>
      <c r="I135" s="18">
        <v>0.20817734644800001</v>
      </c>
      <c r="J135" s="18">
        <v>0.19596362147800001</v>
      </c>
      <c r="K135" s="18">
        <v>8.1453942808999993E-2</v>
      </c>
      <c r="L135" s="18">
        <v>-2.1880923406000001E-2</v>
      </c>
      <c r="M135" s="18">
        <v>9.2537356128000001E-2</v>
      </c>
      <c r="N135" s="18">
        <v>0.145640662363</v>
      </c>
      <c r="O135" s="18">
        <v>9.4307523760000008E-3</v>
      </c>
      <c r="P135" s="18">
        <v>6.3077916193000003E-2</v>
      </c>
      <c r="Q135" s="18">
        <v>8.4155386939999993E-2</v>
      </c>
      <c r="R135" s="18">
        <v>-9.3457782420000007E-3</v>
      </c>
      <c r="S135" s="18">
        <v>-0.23044159997899999</v>
      </c>
      <c r="T135" s="18">
        <v>0.111287968242</v>
      </c>
      <c r="U135" s="18">
        <v>4.2178168074000003E-2</v>
      </c>
    </row>
    <row r="136" spans="1:21">
      <c r="A136" s="12" t="s">
        <v>86</v>
      </c>
      <c r="B136" s="13" t="s">
        <v>97</v>
      </c>
      <c r="C136" s="19">
        <v>9.2044127480999993E-2</v>
      </c>
      <c r="D136" s="19">
        <v>3.9056572174999998E-2</v>
      </c>
      <c r="E136" s="19">
        <v>7.4385891406999999E-2</v>
      </c>
      <c r="F136" s="19">
        <v>9.8638476680000003E-2</v>
      </c>
      <c r="G136" s="19">
        <v>6.3679811493999997E-2</v>
      </c>
      <c r="H136" s="19">
        <v>-0.116146821934</v>
      </c>
      <c r="I136" s="19">
        <v>6.2906729758000005E-2</v>
      </c>
      <c r="J136" s="19">
        <v>6.5421614384000001E-2</v>
      </c>
      <c r="K136" s="19">
        <v>5.8277797930999999E-2</v>
      </c>
      <c r="L136" s="19">
        <v>4.0864659301999999E-2</v>
      </c>
      <c r="M136" s="19">
        <v>4.9826301798000003E-2</v>
      </c>
      <c r="N136" s="19">
        <v>8.3542221090999999E-2</v>
      </c>
      <c r="O136" s="19">
        <v>9.2380074808999998E-2</v>
      </c>
      <c r="P136" s="19">
        <v>7.4691562926999994E-2</v>
      </c>
      <c r="Q136" s="19">
        <v>8.5300115824999995E-2</v>
      </c>
      <c r="R136" s="19">
        <v>-2.4130659469999999E-3</v>
      </c>
      <c r="S136" s="19">
        <v>-0.34891111578099998</v>
      </c>
      <c r="T136" s="19">
        <v>0.18037521819300001</v>
      </c>
      <c r="U136" s="19">
        <v>0.102299956341</v>
      </c>
    </row>
    <row r="137" spans="1:21">
      <c r="A137" s="14" t="s">
        <v>87</v>
      </c>
      <c r="B137" s="15" t="s">
        <v>97</v>
      </c>
      <c r="C137" s="18">
        <v>0.17753474267</v>
      </c>
      <c r="D137" s="18">
        <v>7.5431618800000003E-2</v>
      </c>
      <c r="E137" s="18">
        <v>5.5473272922000001E-2</v>
      </c>
      <c r="F137" s="18">
        <v>2.6407973057999998E-2</v>
      </c>
      <c r="G137" s="18">
        <v>7.0799504631999993E-2</v>
      </c>
      <c r="H137" s="18">
        <v>-0.120053022844</v>
      </c>
      <c r="I137" s="18">
        <v>0.11175398513900001</v>
      </c>
      <c r="J137" s="18">
        <v>0.11093259456100001</v>
      </c>
      <c r="K137" s="18">
        <v>0.103306142871</v>
      </c>
      <c r="L137" s="18">
        <v>5.8784990614999998E-2</v>
      </c>
      <c r="M137" s="18">
        <v>4.5008398509E-2</v>
      </c>
      <c r="N137" s="18">
        <v>8.9778277756999994E-2</v>
      </c>
      <c r="O137" s="18">
        <v>0.112958390617</v>
      </c>
      <c r="P137" s="18">
        <v>0.147754199605</v>
      </c>
      <c r="Q137" s="18">
        <v>7.4031838345999995E-2</v>
      </c>
      <c r="R137" s="18">
        <v>-9.6804198564999999E-2</v>
      </c>
      <c r="S137" s="18">
        <v>-0.14177134996900001</v>
      </c>
      <c r="T137" s="18">
        <v>7.2225220258999995E-2</v>
      </c>
      <c r="U137" s="18">
        <v>7.1757454373999996E-2</v>
      </c>
    </row>
    <row r="138" spans="1:21">
      <c r="A138" s="12" t="s">
        <v>88</v>
      </c>
      <c r="B138" s="13" t="s">
        <v>97</v>
      </c>
      <c r="C138" s="19">
        <v>0.13914814585800001</v>
      </c>
      <c r="D138" s="19">
        <v>-1.2079709199E-2</v>
      </c>
      <c r="E138" s="19">
        <v>9.1221428223000001E-2</v>
      </c>
      <c r="F138" s="19">
        <v>0.103237730762</v>
      </c>
      <c r="G138" s="19">
        <v>0.100658350385</v>
      </c>
      <c r="H138" s="19">
        <v>-7.3600819831000003E-2</v>
      </c>
      <c r="I138" s="19">
        <v>2.4339386782000001E-2</v>
      </c>
      <c r="J138" s="19">
        <v>5.3539606017000002E-2</v>
      </c>
      <c r="K138" s="19">
        <v>6.8668481081999994E-2</v>
      </c>
      <c r="L138" s="19">
        <v>-4.9480275969999996E-3</v>
      </c>
      <c r="M138" s="19">
        <v>-1.1496802600000001E-4</v>
      </c>
      <c r="N138" s="19">
        <v>8.7531479733999995E-2</v>
      </c>
      <c r="O138" s="19">
        <v>9.7561717312000001E-2</v>
      </c>
      <c r="P138" s="19">
        <v>4.8172958294999998E-2</v>
      </c>
      <c r="Q138" s="19">
        <v>3.8005543104999998E-2</v>
      </c>
      <c r="R138" s="19">
        <v>-2.2218088412000001E-2</v>
      </c>
      <c r="S138" s="19">
        <v>-0.157753594</v>
      </c>
      <c r="T138" s="19">
        <v>0.10456011872400001</v>
      </c>
      <c r="U138" s="19">
        <v>3.393369072E-2</v>
      </c>
    </row>
    <row r="139" spans="1:21">
      <c r="A139" s="14" t="s">
        <v>89</v>
      </c>
      <c r="B139" s="15" t="s">
        <v>97</v>
      </c>
      <c r="C139" s="18">
        <v>0.126118610258</v>
      </c>
      <c r="D139" s="18">
        <v>0.13946562117899999</v>
      </c>
      <c r="E139" s="18">
        <v>0.24563576396699999</v>
      </c>
      <c r="F139" s="18">
        <v>4.3345365098999999E-2</v>
      </c>
      <c r="G139" s="18">
        <v>4.4103249059000003E-2</v>
      </c>
      <c r="H139" s="18">
        <v>-0.23995499438699999</v>
      </c>
      <c r="I139" s="18">
        <v>0.11242529693099999</v>
      </c>
      <c r="J139" s="18">
        <v>0.26358597230500003</v>
      </c>
      <c r="K139" s="18">
        <v>0.156851422218</v>
      </c>
      <c r="L139" s="18">
        <v>0.13062340746100001</v>
      </c>
      <c r="M139" s="18">
        <v>5.7432835714E-2</v>
      </c>
      <c r="N139" s="18">
        <v>0.170846969505</v>
      </c>
      <c r="O139" s="18">
        <v>0.139947372471</v>
      </c>
      <c r="P139" s="18">
        <v>-3.1937366315E-2</v>
      </c>
      <c r="Q139" s="18">
        <v>-1.0559899902E-2</v>
      </c>
      <c r="R139" s="18">
        <v>4.1600227999999996E-3</v>
      </c>
      <c r="S139" s="18">
        <v>-0.215372915695</v>
      </c>
      <c r="T139" s="18">
        <v>0.13453667311100001</v>
      </c>
      <c r="U139" s="18">
        <v>0.117561164526</v>
      </c>
    </row>
    <row r="140" spans="1:21">
      <c r="A140" s="12" t="s">
        <v>90</v>
      </c>
      <c r="B140" s="13" t="s">
        <v>97</v>
      </c>
      <c r="C140" s="19">
        <v>8.2403274080000005E-2</v>
      </c>
      <c r="D140" s="19">
        <v>0.17361985683699999</v>
      </c>
      <c r="E140" s="19">
        <v>0.18549493707799999</v>
      </c>
      <c r="F140" s="19">
        <v>6.1705201764000003E-2</v>
      </c>
      <c r="G140" s="19">
        <v>9.8394435602999999E-2</v>
      </c>
      <c r="H140" s="19">
        <v>6.3675030396999996E-2</v>
      </c>
      <c r="I140" s="19">
        <v>0.13049555007700001</v>
      </c>
      <c r="J140" s="19">
        <v>0.103246468624</v>
      </c>
      <c r="K140" s="19">
        <v>0.125532189795</v>
      </c>
      <c r="L140" s="19">
        <v>9.393075184E-3</v>
      </c>
      <c r="M140" s="19">
        <v>-1.063602472E-2</v>
      </c>
      <c r="N140" s="19">
        <v>-0.186869371501</v>
      </c>
      <c r="O140" s="19">
        <v>-8.9430746268000003E-2</v>
      </c>
      <c r="P140" s="19">
        <v>-0.13095553781700001</v>
      </c>
      <c r="Q140" s="19">
        <v>-0.129847765216</v>
      </c>
      <c r="R140" s="19">
        <v>-0.10627704972300001</v>
      </c>
      <c r="S140" s="19">
        <v>7.8439585901999995E-2</v>
      </c>
      <c r="T140" s="19">
        <v>0.36545261158800002</v>
      </c>
      <c r="U140" s="19">
        <v>0.39322206853399999</v>
      </c>
    </row>
    <row r="141" spans="1:21">
      <c r="A141" s="14" t="s">
        <v>91</v>
      </c>
      <c r="B141" s="15" t="s">
        <v>97</v>
      </c>
      <c r="C141" s="18">
        <v>0.14960632649300001</v>
      </c>
      <c r="D141" s="18">
        <v>0.15791088949900001</v>
      </c>
      <c r="E141" s="18">
        <v>9.9184733321000002E-2</v>
      </c>
      <c r="F141" s="18">
        <v>6.9561915326999998E-2</v>
      </c>
      <c r="G141" s="18">
        <v>7.5940522839999997E-2</v>
      </c>
      <c r="H141" s="18">
        <v>-0.27466708509900001</v>
      </c>
      <c r="I141" s="18">
        <v>6.4995146281000005E-2</v>
      </c>
      <c r="J141" s="18">
        <v>2.3965568885E-2</v>
      </c>
      <c r="K141" s="18">
        <v>0.140233217652</v>
      </c>
      <c r="L141" s="18">
        <v>1.6207839844E-2</v>
      </c>
      <c r="M141" s="18">
        <v>3.4735931284000002E-2</v>
      </c>
      <c r="N141" s="18">
        <v>0.11382398192</v>
      </c>
      <c r="O141" s="18">
        <v>-1.3282423091000001E-2</v>
      </c>
      <c r="P141" s="18">
        <v>-3.4809432250000002E-3</v>
      </c>
      <c r="Q141" s="18">
        <v>9.6773200677999993E-2</v>
      </c>
      <c r="R141" s="18">
        <v>8.5702210747999996E-2</v>
      </c>
      <c r="S141" s="18">
        <v>-0.25502132816900003</v>
      </c>
      <c r="T141" s="18">
        <v>0.152377568613</v>
      </c>
      <c r="U141" s="18">
        <v>0.10012801159199999</v>
      </c>
    </row>
    <row r="142" spans="1:21">
      <c r="A142" s="12" t="s">
        <v>92</v>
      </c>
      <c r="B142" s="13" t="s">
        <v>97</v>
      </c>
      <c r="C142" s="19">
        <v>2.6881957306000001E-2</v>
      </c>
      <c r="D142" s="19">
        <v>-2.4286307085999999E-2</v>
      </c>
      <c r="E142" s="19">
        <v>2.7807819944000001E-2</v>
      </c>
      <c r="F142" s="19">
        <v>5.0606881489999997E-3</v>
      </c>
      <c r="G142" s="19">
        <v>7.908058083E-3</v>
      </c>
      <c r="H142" s="19">
        <v>-2.7112637081E-2</v>
      </c>
      <c r="I142" s="19">
        <v>3.9310405584999999E-2</v>
      </c>
      <c r="J142" s="19">
        <v>2.0202406645999999E-2</v>
      </c>
      <c r="K142" s="19">
        <v>1.4823330972999999E-2</v>
      </c>
      <c r="L142" s="19">
        <v>-3.9650537609999996E-3</v>
      </c>
      <c r="M142" s="19">
        <v>1.0935151507E-2</v>
      </c>
      <c r="N142" s="19">
        <v>2.9451228533000001E-2</v>
      </c>
      <c r="O142" s="19">
        <v>9.2447294930000003E-3</v>
      </c>
      <c r="P142" s="19">
        <v>2.0420821474000001E-2</v>
      </c>
      <c r="Q142" s="19">
        <v>1.6164682834000001E-2</v>
      </c>
      <c r="R142" s="19">
        <v>5.1239892900000004E-4</v>
      </c>
      <c r="S142" s="19">
        <v>-5.3125645537999998E-2</v>
      </c>
      <c r="T142" s="19">
        <v>3.6837829762E-2</v>
      </c>
      <c r="U142" s="19">
        <v>1.4236577847E-2</v>
      </c>
    </row>
    <row r="143" spans="1:21">
      <c r="A143" s="14" t="s">
        <v>93</v>
      </c>
      <c r="B143" s="15" t="s">
        <v>97</v>
      </c>
      <c r="C143" s="18">
        <v>0.219691516664</v>
      </c>
      <c r="D143" s="18">
        <v>5.1459226624000001E-2</v>
      </c>
      <c r="E143" s="18">
        <v>0.27140098855099998</v>
      </c>
      <c r="F143" s="18">
        <v>0.16307263832300001</v>
      </c>
      <c r="G143" s="18">
        <v>-5.4463409907E-2</v>
      </c>
      <c r="H143" s="18">
        <v>-8.2270219357000005E-2</v>
      </c>
      <c r="I143" s="18">
        <v>0.169507811807</v>
      </c>
      <c r="J143" s="18">
        <v>9.2148279154000007E-2</v>
      </c>
      <c r="K143" s="18">
        <v>0.178753247374</v>
      </c>
      <c r="L143" s="18">
        <v>-4.7649520103999997E-2</v>
      </c>
      <c r="M143" s="18">
        <v>1.8076597539999999E-3</v>
      </c>
      <c r="N143" s="18">
        <v>3.6242052748999998E-2</v>
      </c>
      <c r="O143" s="18">
        <v>-0.102359603439</v>
      </c>
      <c r="P143" s="18">
        <v>-0.115025147153</v>
      </c>
      <c r="Q143" s="18">
        <v>-1.1971424999E-2</v>
      </c>
      <c r="R143" s="18">
        <v>9.6881008148999997E-2</v>
      </c>
      <c r="S143" s="18">
        <v>-0.34082235751200002</v>
      </c>
      <c r="T143" s="18">
        <v>0.25665663983699999</v>
      </c>
      <c r="U143" s="18">
        <v>6.4577505103000005E-2</v>
      </c>
    </row>
    <row r="144" spans="1:21">
      <c r="A144" s="12" t="s">
        <v>94</v>
      </c>
      <c r="B144" s="13" t="s">
        <v>97</v>
      </c>
      <c r="C144" s="19">
        <v>5.2534264403999997E-2</v>
      </c>
      <c r="D144" s="19">
        <v>6.1448174701000002E-2</v>
      </c>
      <c r="E144" s="19">
        <v>6.4816891493000003E-2</v>
      </c>
      <c r="F144" s="19">
        <v>3.0641927898999999E-2</v>
      </c>
      <c r="G144" s="19">
        <v>2.1344729526E-2</v>
      </c>
      <c r="H144" s="19">
        <v>-3.9642346841999999E-2</v>
      </c>
      <c r="I144" s="19">
        <v>5.2963687018999998E-2</v>
      </c>
      <c r="J144" s="19">
        <v>3.0970932249999999E-2</v>
      </c>
      <c r="K144" s="19">
        <v>4.9945613872999998E-2</v>
      </c>
      <c r="L144" s="19">
        <v>1.2982392380999999E-2</v>
      </c>
      <c r="M144" s="19">
        <v>4.7141116614999999E-2</v>
      </c>
      <c r="N144" s="19">
        <v>4.2271493567000003E-2</v>
      </c>
      <c r="O144" s="19">
        <v>6.1262701175000003E-2</v>
      </c>
      <c r="P144" s="19">
        <v>5.7968308821E-2</v>
      </c>
      <c r="Q144" s="19">
        <v>6.4105846748000003E-2</v>
      </c>
      <c r="R144" s="19">
        <v>4.2514290999999997E-3</v>
      </c>
      <c r="S144" s="19">
        <v>-0.13411641848899999</v>
      </c>
      <c r="T144" s="19">
        <v>0.113872724408</v>
      </c>
      <c r="U144" s="19">
        <v>4.5852409498999998E-2</v>
      </c>
    </row>
    <row r="145" spans="1:21">
      <c r="A145" s="14" t="s">
        <v>95</v>
      </c>
      <c r="B145" s="15" t="s">
        <v>97</v>
      </c>
      <c r="C145" s="18">
        <v>2.2349175645E-2</v>
      </c>
      <c r="D145" s="18">
        <v>2.0497140718E-2</v>
      </c>
      <c r="E145" s="18">
        <v>5.0842397639000003E-2</v>
      </c>
      <c r="F145" s="18">
        <v>2.8193403273E-2</v>
      </c>
      <c r="G145" s="18">
        <v>3.3436535860999997E-2</v>
      </c>
      <c r="H145" s="18">
        <v>3.8117808835000003E-2</v>
      </c>
      <c r="I145" s="18">
        <v>8.9424091070000003E-2</v>
      </c>
      <c r="J145" s="18">
        <v>2.00045248E-4</v>
      </c>
      <c r="K145" s="18">
        <v>1.9572671704E-2</v>
      </c>
      <c r="L145" s="18">
        <v>-2.3837961668999999E-2</v>
      </c>
      <c r="M145" s="18">
        <v>6.9225920117000003E-2</v>
      </c>
      <c r="N145" s="18">
        <v>1.5287435031E-2</v>
      </c>
      <c r="O145" s="18">
        <v>8.9607625429999997E-3</v>
      </c>
      <c r="P145" s="18">
        <v>1.681488196E-2</v>
      </c>
      <c r="Q145" s="18">
        <v>3.2983848343E-2</v>
      </c>
      <c r="R145" s="18">
        <v>-3.5743821893000002E-2</v>
      </c>
      <c r="S145" s="18">
        <v>-3.7802440514000002E-2</v>
      </c>
      <c r="T145" s="18">
        <v>4.9611456096999997E-2</v>
      </c>
      <c r="U145" s="18">
        <v>1.4636696095E-2</v>
      </c>
    </row>
    <row r="146" spans="1:21">
      <c r="A146" s="12" t="s">
        <v>100</v>
      </c>
      <c r="B146" s="13" t="s">
        <v>61</v>
      </c>
      <c r="C146" s="13" t="s">
        <v>61</v>
      </c>
      <c r="D146" s="13" t="s">
        <v>61</v>
      </c>
      <c r="E146" s="13" t="s">
        <v>61</v>
      </c>
      <c r="F146" s="13" t="s">
        <v>61</v>
      </c>
      <c r="G146" s="13" t="s">
        <v>61</v>
      </c>
      <c r="H146" s="13" t="s">
        <v>61</v>
      </c>
      <c r="I146" s="13" t="s">
        <v>61</v>
      </c>
      <c r="J146" s="13" t="s">
        <v>61</v>
      </c>
      <c r="K146" s="13" t="s">
        <v>61</v>
      </c>
      <c r="L146" s="13" t="s">
        <v>61</v>
      </c>
      <c r="M146" s="13" t="s">
        <v>61</v>
      </c>
      <c r="N146" s="13" t="s">
        <v>61</v>
      </c>
      <c r="O146" s="13" t="s">
        <v>61</v>
      </c>
      <c r="P146" s="13" t="s">
        <v>61</v>
      </c>
      <c r="Q146" s="13" t="s">
        <v>61</v>
      </c>
      <c r="R146" s="13" t="s">
        <v>61</v>
      </c>
      <c r="S146" s="13" t="s">
        <v>61</v>
      </c>
      <c r="T146" s="13" t="s">
        <v>61</v>
      </c>
      <c r="U146" s="13" t="s">
        <v>61</v>
      </c>
    </row>
    <row r="147" spans="1:21" ht="17.25">
      <c r="A147" s="14" t="s">
        <v>62</v>
      </c>
      <c r="B147" s="15" t="s">
        <v>61</v>
      </c>
      <c r="C147" s="15" t="s">
        <v>61</v>
      </c>
      <c r="D147" s="15" t="s">
        <v>61</v>
      </c>
      <c r="E147" s="15" t="s">
        <v>61</v>
      </c>
      <c r="F147" s="15" t="s">
        <v>61</v>
      </c>
      <c r="G147" s="15" t="s">
        <v>61</v>
      </c>
      <c r="H147" s="15" t="s">
        <v>61</v>
      </c>
      <c r="I147" s="15" t="s">
        <v>61</v>
      </c>
      <c r="J147" s="15" t="s">
        <v>61</v>
      </c>
      <c r="K147" s="15" t="s">
        <v>61</v>
      </c>
      <c r="L147" s="15" t="s">
        <v>61</v>
      </c>
      <c r="M147" s="15" t="s">
        <v>61</v>
      </c>
      <c r="N147" s="15" t="s">
        <v>61</v>
      </c>
      <c r="O147" s="15" t="s">
        <v>61</v>
      </c>
      <c r="P147" s="15" t="s">
        <v>61</v>
      </c>
      <c r="Q147" s="15" t="s">
        <v>61</v>
      </c>
      <c r="R147" s="15" t="s">
        <v>61</v>
      </c>
      <c r="S147" s="15" t="s">
        <v>61</v>
      </c>
      <c r="T147" s="15" t="s">
        <v>61</v>
      </c>
      <c r="U147" s="15" t="s">
        <v>61</v>
      </c>
    </row>
    <row r="148" spans="1:21">
      <c r="A148" s="12" t="s">
        <v>63</v>
      </c>
      <c r="B148" s="19">
        <v>74.035496345880006</v>
      </c>
      <c r="C148" s="19">
        <v>76.675188185143</v>
      </c>
      <c r="D148" s="19">
        <v>78.295524479839003</v>
      </c>
      <c r="E148" s="19">
        <v>82.057635029975998</v>
      </c>
      <c r="F148" s="19">
        <v>83.762680991796998</v>
      </c>
      <c r="G148" s="19">
        <v>84.552841137943005</v>
      </c>
      <c r="H148" s="19">
        <v>79.230027852133006</v>
      </c>
      <c r="I148" s="19">
        <v>83.168817706450994</v>
      </c>
      <c r="J148" s="19">
        <v>86.033189268556001</v>
      </c>
      <c r="K148" s="19">
        <v>89.090129704993998</v>
      </c>
      <c r="L148" s="19">
        <v>89.849268143508993</v>
      </c>
      <c r="M148" s="19">
        <v>92.098881289049999</v>
      </c>
      <c r="N148" s="19">
        <v>94.587690891725998</v>
      </c>
      <c r="O148" s="19">
        <v>96.264251446367993</v>
      </c>
      <c r="P148" s="19">
        <v>98.066056832184003</v>
      </c>
      <c r="Q148" s="19">
        <v>100</v>
      </c>
      <c r="R148" s="19">
        <v>99.607309557058002</v>
      </c>
      <c r="S148" s="19">
        <v>91.286080448736996</v>
      </c>
      <c r="T148" s="19">
        <v>96.807503829517003</v>
      </c>
      <c r="U148" s="19">
        <v>100.378840239637</v>
      </c>
    </row>
    <row r="149" spans="1:21">
      <c r="A149" s="14" t="s">
        <v>64</v>
      </c>
      <c r="B149" s="18">
        <v>53.84646404718</v>
      </c>
      <c r="C149" s="18">
        <v>55.623643820683</v>
      </c>
      <c r="D149" s="18">
        <v>56.613494567850999</v>
      </c>
      <c r="E149" s="18">
        <v>61.086366273140001</v>
      </c>
      <c r="F149" s="18">
        <v>66.811321422895006</v>
      </c>
      <c r="G149" s="18">
        <v>66.622574138280001</v>
      </c>
      <c r="H149" s="18">
        <v>61.587128476399002</v>
      </c>
      <c r="I149" s="18">
        <v>67.061684685150993</v>
      </c>
      <c r="J149" s="18">
        <v>70.293353439314004</v>
      </c>
      <c r="K149" s="18">
        <v>74.028342288500994</v>
      </c>
      <c r="L149" s="18">
        <v>76.741939157689998</v>
      </c>
      <c r="M149" s="18">
        <v>84.676115356612996</v>
      </c>
      <c r="N149" s="18">
        <v>89.805901116680005</v>
      </c>
      <c r="O149" s="18">
        <v>93.739304971345007</v>
      </c>
      <c r="P149" s="18">
        <v>95.827133197947006</v>
      </c>
      <c r="Q149" s="18">
        <v>100</v>
      </c>
      <c r="R149" s="18">
        <v>100.436700859135</v>
      </c>
      <c r="S149" s="18">
        <v>93.656921217974002</v>
      </c>
      <c r="T149" s="18">
        <v>96.129256260004993</v>
      </c>
      <c r="U149" s="18">
        <v>95.967777296988999</v>
      </c>
    </row>
    <row r="150" spans="1:21">
      <c r="A150" s="12" t="s">
        <v>65</v>
      </c>
      <c r="B150" s="19">
        <v>77.717776350191997</v>
      </c>
      <c r="C150" s="19">
        <v>79.341750754833996</v>
      </c>
      <c r="D150" s="19">
        <v>81.564452970877994</v>
      </c>
      <c r="E150" s="19">
        <v>87.923529478725996</v>
      </c>
      <c r="F150" s="19">
        <v>88.615396034933994</v>
      </c>
      <c r="G150" s="19">
        <v>86.105233815334998</v>
      </c>
      <c r="H150" s="19">
        <v>74.963366770516004</v>
      </c>
      <c r="I150" s="19">
        <v>78.066988695988996</v>
      </c>
      <c r="J150" s="19">
        <v>79.521744796551005</v>
      </c>
      <c r="K150" s="19">
        <v>82.658643962214001</v>
      </c>
      <c r="L150" s="19">
        <v>83.493357685529006</v>
      </c>
      <c r="M150" s="19">
        <v>86.577419563139003</v>
      </c>
      <c r="N150" s="19">
        <v>90.471721236920999</v>
      </c>
      <c r="O150" s="19">
        <v>94.296351967608999</v>
      </c>
      <c r="P150" s="19">
        <v>98.268556333627004</v>
      </c>
      <c r="Q150" s="19">
        <v>100</v>
      </c>
      <c r="R150" s="19">
        <v>101.721562426815</v>
      </c>
      <c r="S150" s="19">
        <v>95.548159187131006</v>
      </c>
      <c r="T150" s="19">
        <v>101.990937092482</v>
      </c>
      <c r="U150" s="19">
        <v>104.724676267821</v>
      </c>
    </row>
    <row r="151" spans="1:21">
      <c r="A151" s="14" t="s">
        <v>66</v>
      </c>
      <c r="B151" s="18">
        <v>55.626411132606997</v>
      </c>
      <c r="C151" s="18">
        <v>59.974268612217003</v>
      </c>
      <c r="D151" s="18">
        <v>63.757811442791997</v>
      </c>
      <c r="E151" s="18">
        <v>68.620231679013997</v>
      </c>
      <c r="F151" s="18">
        <v>74.502582772178002</v>
      </c>
      <c r="G151" s="18">
        <v>76.961062697086007</v>
      </c>
      <c r="H151" s="18">
        <v>72.833960383613999</v>
      </c>
      <c r="I151" s="18">
        <v>75.111178019199997</v>
      </c>
      <c r="J151" s="18">
        <v>78.516880329985995</v>
      </c>
      <c r="K151" s="18">
        <v>79.769914004586994</v>
      </c>
      <c r="L151" s="18">
        <v>78.657340553433997</v>
      </c>
      <c r="M151" s="18">
        <v>79.956234844424003</v>
      </c>
      <c r="N151" s="18">
        <v>84.537773633173998</v>
      </c>
      <c r="O151" s="18">
        <v>88.341633539588003</v>
      </c>
      <c r="P151" s="18">
        <v>92.506856166754005</v>
      </c>
      <c r="Q151" s="18">
        <v>100</v>
      </c>
      <c r="R151" s="18">
        <v>96.33982101961</v>
      </c>
      <c r="S151" s="18">
        <v>82.294903658500004</v>
      </c>
      <c r="T151" s="18">
        <v>92.658613765520002</v>
      </c>
      <c r="U151" s="18">
        <v>96.451068506537993</v>
      </c>
    </row>
    <row r="152" spans="1:21">
      <c r="A152" s="12" t="s">
        <v>67</v>
      </c>
      <c r="B152" s="19">
        <v>174.79513951067599</v>
      </c>
      <c r="C152" s="19">
        <v>176.77614698168401</v>
      </c>
      <c r="D152" s="19">
        <v>174.609796687959</v>
      </c>
      <c r="E152" s="19">
        <v>169.97099985941</v>
      </c>
      <c r="F152" s="19">
        <v>159.01772538883401</v>
      </c>
      <c r="G152" s="19">
        <v>146.77476010176099</v>
      </c>
      <c r="H152" s="19">
        <v>133.53183264029599</v>
      </c>
      <c r="I152" s="19">
        <v>129.33827347063001</v>
      </c>
      <c r="J152" s="19">
        <v>126.049320731712</v>
      </c>
      <c r="K152" s="19">
        <v>122.43587578192199</v>
      </c>
      <c r="L152" s="19">
        <v>122.663986551002</v>
      </c>
      <c r="M152" s="19">
        <v>121.502460534904</v>
      </c>
      <c r="N152" s="19">
        <v>124.038582183987</v>
      </c>
      <c r="O152" s="19">
        <v>117.47250243369101</v>
      </c>
      <c r="P152" s="19">
        <v>105.504143870108</v>
      </c>
      <c r="Q152" s="19">
        <v>100</v>
      </c>
      <c r="R152" s="19">
        <v>95.992120356933</v>
      </c>
      <c r="S152" s="19">
        <v>88.650842176997003</v>
      </c>
      <c r="T152" s="19">
        <v>86.718393746570001</v>
      </c>
      <c r="U152" s="19">
        <v>83.693000266018998</v>
      </c>
    </row>
    <row r="153" spans="1:21">
      <c r="A153" s="14" t="s">
        <v>68</v>
      </c>
      <c r="B153" s="18">
        <v>75.111935229189001</v>
      </c>
      <c r="C153" s="18">
        <v>76.426628641433993</v>
      </c>
      <c r="D153" s="18">
        <v>77.765608153548001</v>
      </c>
      <c r="E153" s="18">
        <v>82.660860964822007</v>
      </c>
      <c r="F153" s="18">
        <v>84.880840831757993</v>
      </c>
      <c r="G153" s="18">
        <v>83.533270501415998</v>
      </c>
      <c r="H153" s="18">
        <v>67.055740578786995</v>
      </c>
      <c r="I153" s="18">
        <v>80.235495307820997</v>
      </c>
      <c r="J153" s="18">
        <v>85.382173436475995</v>
      </c>
      <c r="K153" s="18">
        <v>90.122698564234994</v>
      </c>
      <c r="L153" s="18">
        <v>89.480380044995997</v>
      </c>
      <c r="M153" s="18">
        <v>93.458815170026</v>
      </c>
      <c r="N153" s="18">
        <v>92.924565276825007</v>
      </c>
      <c r="O153" s="18">
        <v>93.340420523741003</v>
      </c>
      <c r="P153" s="18">
        <v>97.466716950640006</v>
      </c>
      <c r="Q153" s="18">
        <v>100</v>
      </c>
      <c r="R153" s="18">
        <v>98.688446058137998</v>
      </c>
      <c r="S153" s="18">
        <v>87.323999788327001</v>
      </c>
      <c r="T153" s="18">
        <v>95.396981066481004</v>
      </c>
      <c r="U153" s="18">
        <v>96.824068946938993</v>
      </c>
    </row>
    <row r="154" spans="1:21">
      <c r="A154" s="12" t="s">
        <v>69</v>
      </c>
      <c r="B154" s="19">
        <v>69.073252920124006</v>
      </c>
      <c r="C154" s="19">
        <v>69.683513501869996</v>
      </c>
      <c r="D154" s="19">
        <v>69.977496156678995</v>
      </c>
      <c r="E154" s="19">
        <v>74.666817599045004</v>
      </c>
      <c r="F154" s="19">
        <v>79.349383883431003</v>
      </c>
      <c r="G154" s="19">
        <v>80.943570609027006</v>
      </c>
      <c r="H154" s="19">
        <v>77.025857899537002</v>
      </c>
      <c r="I154" s="19">
        <v>81.657345047110994</v>
      </c>
      <c r="J154" s="19">
        <v>86.910834658347994</v>
      </c>
      <c r="K154" s="19">
        <v>88.161550532801002</v>
      </c>
      <c r="L154" s="19">
        <v>86.945382187659007</v>
      </c>
      <c r="M154" s="19">
        <v>87.830528287031996</v>
      </c>
      <c r="N154" s="19">
        <v>91.691438504974997</v>
      </c>
      <c r="O154" s="19">
        <v>91.480857670226001</v>
      </c>
      <c r="P154" s="19">
        <v>97.758056039516006</v>
      </c>
      <c r="Q154" s="19">
        <v>100</v>
      </c>
      <c r="R154" s="19">
        <v>104.747116727582</v>
      </c>
      <c r="S154" s="19">
        <v>96.316767341059006</v>
      </c>
      <c r="T154" s="19">
        <v>96.007306337260005</v>
      </c>
      <c r="U154" s="19">
        <v>96.364209485212001</v>
      </c>
    </row>
    <row r="155" spans="1:21">
      <c r="A155" s="14" t="s">
        <v>70</v>
      </c>
      <c r="B155" s="18">
        <v>88.989058383021998</v>
      </c>
      <c r="C155" s="18">
        <v>85.996398988707</v>
      </c>
      <c r="D155" s="18">
        <v>87.752681798493001</v>
      </c>
      <c r="E155" s="18">
        <v>90.812625390761994</v>
      </c>
      <c r="F155" s="18">
        <v>91.820256856083006</v>
      </c>
      <c r="G155" s="18">
        <v>95.350811723297994</v>
      </c>
      <c r="H155" s="18">
        <v>94.013770578179006</v>
      </c>
      <c r="I155" s="18">
        <v>100.67272150447501</v>
      </c>
      <c r="J155" s="18">
        <v>102.169157112232</v>
      </c>
      <c r="K155" s="18">
        <v>104.70508673168899</v>
      </c>
      <c r="L155" s="18">
        <v>101.98553782702</v>
      </c>
      <c r="M155" s="18">
        <v>105.96475318434101</v>
      </c>
      <c r="N155" s="18">
        <v>102.941506130118</v>
      </c>
      <c r="O155" s="18">
        <v>104.615149543236</v>
      </c>
      <c r="P155" s="18">
        <v>101.73481137999499</v>
      </c>
      <c r="Q155" s="18">
        <v>100</v>
      </c>
      <c r="R155" s="18">
        <v>98.674853081847999</v>
      </c>
      <c r="S155" s="18">
        <v>95.373395709294002</v>
      </c>
      <c r="T155" s="18">
        <v>100.01085887662001</v>
      </c>
      <c r="U155" s="18">
        <v>105.68429456356</v>
      </c>
    </row>
    <row r="156" spans="1:21">
      <c r="A156" s="12" t="s">
        <v>71</v>
      </c>
      <c r="B156" s="19">
        <v>65.560741536212007</v>
      </c>
      <c r="C156" s="19">
        <v>67.680458238404</v>
      </c>
      <c r="D156" s="19">
        <v>69.394749469275993</v>
      </c>
      <c r="E156" s="19">
        <v>74.485039075553004</v>
      </c>
      <c r="F156" s="19">
        <v>77.852257069177995</v>
      </c>
      <c r="G156" s="19">
        <v>81.647094011096002</v>
      </c>
      <c r="H156" s="19">
        <v>73.396564707299007</v>
      </c>
      <c r="I156" s="19">
        <v>75.895070770896993</v>
      </c>
      <c r="J156" s="19">
        <v>77.584096416576998</v>
      </c>
      <c r="K156" s="19">
        <v>83.377680013342001</v>
      </c>
      <c r="L156" s="19">
        <v>85.846833058501005</v>
      </c>
      <c r="M156" s="19">
        <v>88.266102402203998</v>
      </c>
      <c r="N156" s="19">
        <v>94.206233822857001</v>
      </c>
      <c r="O156" s="19">
        <v>97.324073036257005</v>
      </c>
      <c r="P156" s="19">
        <v>99.761111388276007</v>
      </c>
      <c r="Q156" s="19">
        <v>100</v>
      </c>
      <c r="R156" s="19">
        <v>101.5865619595</v>
      </c>
      <c r="S156" s="19">
        <v>94.771976936409004</v>
      </c>
      <c r="T156" s="19">
        <v>99.149341144291995</v>
      </c>
      <c r="U156" s="19">
        <v>106.660457418175</v>
      </c>
    </row>
    <row r="157" spans="1:21">
      <c r="A157" s="14" t="s">
        <v>72</v>
      </c>
      <c r="B157" s="18">
        <v>76.944943625467999</v>
      </c>
      <c r="C157" s="18">
        <v>80.180868300897998</v>
      </c>
      <c r="D157" s="18">
        <v>80.958576994859001</v>
      </c>
      <c r="E157" s="18">
        <v>84.833176316350006</v>
      </c>
      <c r="F157" s="18">
        <v>85.056167709974005</v>
      </c>
      <c r="G157" s="18">
        <v>86.164972630624007</v>
      </c>
      <c r="H157" s="18">
        <v>81.438646356148993</v>
      </c>
      <c r="I157" s="18">
        <v>84.602878479923007</v>
      </c>
      <c r="J157" s="18">
        <v>87.464467474749995</v>
      </c>
      <c r="K157" s="18">
        <v>90.191939117269001</v>
      </c>
      <c r="L157" s="18">
        <v>91.036030929278994</v>
      </c>
      <c r="M157" s="18">
        <v>92.354609511698001</v>
      </c>
      <c r="N157" s="18">
        <v>94.828775501492004</v>
      </c>
      <c r="O157" s="18">
        <v>96.665199916042994</v>
      </c>
      <c r="P157" s="18">
        <v>98.693849857000004</v>
      </c>
      <c r="Q157" s="18">
        <v>100</v>
      </c>
      <c r="R157" s="18">
        <v>99.603268887493996</v>
      </c>
      <c r="S157" s="18">
        <v>89.153838271894003</v>
      </c>
      <c r="T157" s="18">
        <v>94.626741377011001</v>
      </c>
      <c r="U157" s="18">
        <v>98.796397839628995</v>
      </c>
    </row>
    <row r="158" spans="1:21">
      <c r="A158" s="12" t="s">
        <v>73</v>
      </c>
      <c r="B158" s="19">
        <v>74.852089246812</v>
      </c>
      <c r="C158" s="19">
        <v>78.592534290122003</v>
      </c>
      <c r="D158" s="19">
        <v>76.302881145016002</v>
      </c>
      <c r="E158" s="19">
        <v>78.119102979626007</v>
      </c>
      <c r="F158" s="19">
        <v>80.340021210478</v>
      </c>
      <c r="G158" s="19">
        <v>84.578766063263998</v>
      </c>
      <c r="H158" s="19">
        <v>83.057664397983004</v>
      </c>
      <c r="I158" s="19">
        <v>84.625420673579001</v>
      </c>
      <c r="J158" s="19">
        <v>88.376655691869004</v>
      </c>
      <c r="K158" s="19">
        <v>92.581109791211006</v>
      </c>
      <c r="L158" s="19">
        <v>96.968732284322002</v>
      </c>
      <c r="M158" s="19">
        <v>99.662895082949007</v>
      </c>
      <c r="N158" s="19">
        <v>97.186923838428001</v>
      </c>
      <c r="O158" s="19">
        <v>98.835197943756</v>
      </c>
      <c r="P158" s="19">
        <v>98.597132692068996</v>
      </c>
      <c r="Q158" s="19">
        <v>100</v>
      </c>
      <c r="R158" s="19">
        <v>100.14408058554901</v>
      </c>
      <c r="S158" s="19">
        <v>92.640177452318994</v>
      </c>
      <c r="T158" s="19">
        <v>98.145559665571</v>
      </c>
      <c r="U158" s="19">
        <v>97.099428886387997</v>
      </c>
    </row>
    <row r="159" spans="1:21">
      <c r="A159" s="14" t="s">
        <v>74</v>
      </c>
      <c r="B159" s="18">
        <v>63.263079849903001</v>
      </c>
      <c r="C159" s="18">
        <v>64.976910320959007</v>
      </c>
      <c r="D159" s="18">
        <v>65.289793696079997</v>
      </c>
      <c r="E159" s="18">
        <v>68.668062652176999</v>
      </c>
      <c r="F159" s="18">
        <v>69.430811474899002</v>
      </c>
      <c r="G159" s="18">
        <v>71.220987370616001</v>
      </c>
      <c r="H159" s="18">
        <v>67.983579649027007</v>
      </c>
      <c r="I159" s="18">
        <v>72.525740975185002</v>
      </c>
      <c r="J159" s="18">
        <v>76.277354155992001</v>
      </c>
      <c r="K159" s="18">
        <v>79.633822435667994</v>
      </c>
      <c r="L159" s="18">
        <v>83.096032192471995</v>
      </c>
      <c r="M159" s="18">
        <v>87.362678868946006</v>
      </c>
      <c r="N159" s="18">
        <v>91.571263940143993</v>
      </c>
      <c r="O159" s="18">
        <v>95.015154093255006</v>
      </c>
      <c r="P159" s="18">
        <v>99.533106664147994</v>
      </c>
      <c r="Q159" s="18">
        <v>100</v>
      </c>
      <c r="R159" s="18">
        <v>98.077873966202006</v>
      </c>
      <c r="S159" s="18">
        <v>90.973031387380999</v>
      </c>
      <c r="T159" s="18">
        <v>96.779884042486003</v>
      </c>
      <c r="U159" s="18">
        <v>99.045622357889002</v>
      </c>
    </row>
    <row r="160" spans="1:21">
      <c r="A160" s="12" t="s">
        <v>75</v>
      </c>
      <c r="B160" s="19">
        <v>79.926563689033003</v>
      </c>
      <c r="C160" s="19">
        <v>83.498965983231002</v>
      </c>
      <c r="D160" s="19">
        <v>85.779942976094006</v>
      </c>
      <c r="E160" s="19">
        <v>88.119331154874999</v>
      </c>
      <c r="F160" s="19">
        <v>90.400493458222002</v>
      </c>
      <c r="G160" s="19">
        <v>90.661872794564999</v>
      </c>
      <c r="H160" s="19">
        <v>88.786404850199006</v>
      </c>
      <c r="I160" s="19">
        <v>91.462216189678998</v>
      </c>
      <c r="J160" s="19">
        <v>91.792663795166007</v>
      </c>
      <c r="K160" s="19">
        <v>92.671374962448994</v>
      </c>
      <c r="L160" s="19">
        <v>94.297971556205994</v>
      </c>
      <c r="M160" s="19">
        <v>100.742099271789</v>
      </c>
      <c r="N160" s="19">
        <v>98.822933290535005</v>
      </c>
      <c r="O160" s="19">
        <v>98.608478092439995</v>
      </c>
      <c r="P160" s="19">
        <v>97.081311113013996</v>
      </c>
      <c r="Q160" s="19">
        <v>100</v>
      </c>
      <c r="R160" s="19">
        <v>99.780359254545004</v>
      </c>
      <c r="S160" s="19">
        <v>91.229439793948004</v>
      </c>
      <c r="T160" s="19">
        <v>95.528775474425998</v>
      </c>
      <c r="U160" s="19">
        <v>97.346507090239996</v>
      </c>
    </row>
    <row r="161" spans="1:21">
      <c r="A161" s="14" t="s">
        <v>76</v>
      </c>
      <c r="B161" s="18">
        <v>79.192835053343998</v>
      </c>
      <c r="C161" s="18">
        <v>85.458710690424994</v>
      </c>
      <c r="D161" s="18">
        <v>84.433958176247998</v>
      </c>
      <c r="E161" s="18">
        <v>83.386293090524006</v>
      </c>
      <c r="F161" s="18">
        <v>85.797858026780006</v>
      </c>
      <c r="G161" s="18">
        <v>88.444311040120994</v>
      </c>
      <c r="H161" s="18">
        <v>84.703404179558007</v>
      </c>
      <c r="I161" s="18">
        <v>85.669186543920006</v>
      </c>
      <c r="J161" s="18">
        <v>87.557965803366002</v>
      </c>
      <c r="K161" s="18">
        <v>90.727042536829998</v>
      </c>
      <c r="L161" s="18">
        <v>90.705254107127999</v>
      </c>
      <c r="M161" s="18">
        <v>95.048361556809994</v>
      </c>
      <c r="N161" s="18">
        <v>98.872211740051995</v>
      </c>
      <c r="O161" s="18">
        <v>99.960783071955007</v>
      </c>
      <c r="P161" s="18">
        <v>99.469249780601004</v>
      </c>
      <c r="Q161" s="18">
        <v>100</v>
      </c>
      <c r="R161" s="18">
        <v>97.763175580226005</v>
      </c>
      <c r="S161" s="18">
        <v>87.174690524897002</v>
      </c>
      <c r="T161" s="18">
        <v>93.629607358417999</v>
      </c>
      <c r="U161" s="18">
        <v>103.09436788118499</v>
      </c>
    </row>
    <row r="162" spans="1:21">
      <c r="A162" s="12" t="s">
        <v>77</v>
      </c>
      <c r="B162" s="19">
        <v>69.101890091054997</v>
      </c>
      <c r="C162" s="19">
        <v>71.081744079885993</v>
      </c>
      <c r="D162" s="19">
        <v>72.675334236460003</v>
      </c>
      <c r="E162" s="19">
        <v>76.389337200729003</v>
      </c>
      <c r="F162" s="19">
        <v>78.676435856897996</v>
      </c>
      <c r="G162" s="19">
        <v>80.266571064895999</v>
      </c>
      <c r="H162" s="19">
        <v>74.991289688476996</v>
      </c>
      <c r="I162" s="19">
        <v>79.448844833446003</v>
      </c>
      <c r="J162" s="19">
        <v>81.701181311826005</v>
      </c>
      <c r="K162" s="19">
        <v>84.861143829002998</v>
      </c>
      <c r="L162" s="19">
        <v>86.312295199480005</v>
      </c>
      <c r="M162" s="19">
        <v>89.366405437034999</v>
      </c>
      <c r="N162" s="19">
        <v>92.735709414368998</v>
      </c>
      <c r="O162" s="19">
        <v>95.567114223104994</v>
      </c>
      <c r="P162" s="19">
        <v>97.375440099627994</v>
      </c>
      <c r="Q162" s="19">
        <v>100</v>
      </c>
      <c r="R162" s="19">
        <v>100.737883946666</v>
      </c>
      <c r="S162" s="19">
        <v>92.590801667727007</v>
      </c>
      <c r="T162" s="19">
        <v>97.623024852228994</v>
      </c>
      <c r="U162" s="19">
        <v>102.509817937618</v>
      </c>
    </row>
    <row r="163" spans="1:21">
      <c r="A163" s="14" t="s">
        <v>78</v>
      </c>
      <c r="B163" s="18">
        <v>68.342836186807006</v>
      </c>
      <c r="C163" s="18">
        <v>69.848267266237002</v>
      </c>
      <c r="D163" s="18">
        <v>72.089990347927994</v>
      </c>
      <c r="E163" s="18">
        <v>76.253997502280001</v>
      </c>
      <c r="F163" s="18">
        <v>78.247217685110996</v>
      </c>
      <c r="G163" s="18">
        <v>78.738987048821002</v>
      </c>
      <c r="H163" s="18">
        <v>73.839320614057002</v>
      </c>
      <c r="I163" s="18">
        <v>79.027149712592006</v>
      </c>
      <c r="J163" s="18">
        <v>82.567420586444001</v>
      </c>
      <c r="K163" s="18">
        <v>85.185999031810994</v>
      </c>
      <c r="L163" s="18">
        <v>85.719465153095001</v>
      </c>
      <c r="M163" s="18">
        <v>87.652682340202006</v>
      </c>
      <c r="N163" s="18">
        <v>89.472041460132004</v>
      </c>
      <c r="O163" s="18">
        <v>91.753037908310006</v>
      </c>
      <c r="P163" s="18">
        <v>96.538630748472002</v>
      </c>
      <c r="Q163" s="18">
        <v>100</v>
      </c>
      <c r="R163" s="18">
        <v>98.477986589853003</v>
      </c>
      <c r="S163" s="18">
        <v>90.711924567790007</v>
      </c>
      <c r="T163" s="18">
        <v>96.423024083580998</v>
      </c>
      <c r="U163" s="18">
        <v>98.939498015501002</v>
      </c>
    </row>
    <row r="164" spans="1:21">
      <c r="A164" s="12" t="s">
        <v>79</v>
      </c>
      <c r="B164" s="19">
        <v>70.772413733709001</v>
      </c>
      <c r="C164" s="19">
        <v>72.582120921292002</v>
      </c>
      <c r="D164" s="19">
        <v>72.788809906422998</v>
      </c>
      <c r="E164" s="19">
        <v>76.553322740444003</v>
      </c>
      <c r="F164" s="19">
        <v>78.793985625638001</v>
      </c>
      <c r="G164" s="19">
        <v>80.748943854323002</v>
      </c>
      <c r="H164" s="19">
        <v>77.526142021355994</v>
      </c>
      <c r="I164" s="19">
        <v>79.288298774040996</v>
      </c>
      <c r="J164" s="19">
        <v>82.411228031172001</v>
      </c>
      <c r="K164" s="19">
        <v>83.916670123173006</v>
      </c>
      <c r="L164" s="19">
        <v>84.184660249014996</v>
      </c>
      <c r="M164" s="19">
        <v>88.415876576355998</v>
      </c>
      <c r="N164" s="19">
        <v>90.493085531915995</v>
      </c>
      <c r="O164" s="19">
        <v>93.318090456243993</v>
      </c>
      <c r="P164" s="19">
        <v>96.313699058694993</v>
      </c>
      <c r="Q164" s="19">
        <v>100</v>
      </c>
      <c r="R164" s="19">
        <v>100.295325069764</v>
      </c>
      <c r="S164" s="19">
        <v>94.861134368156996</v>
      </c>
      <c r="T164" s="19">
        <v>99.259912669401004</v>
      </c>
      <c r="U164" s="19">
        <v>102.91808277758599</v>
      </c>
    </row>
    <row r="165" spans="1:21">
      <c r="A165" s="14" t="s">
        <v>80</v>
      </c>
      <c r="B165" s="18">
        <v>79.640419019885996</v>
      </c>
      <c r="C165" s="18">
        <v>82.035587331301997</v>
      </c>
      <c r="D165" s="18">
        <v>86.122942807905005</v>
      </c>
      <c r="E165" s="18">
        <v>84.921572301024995</v>
      </c>
      <c r="F165" s="18">
        <v>86.747884350665004</v>
      </c>
      <c r="G165" s="18">
        <v>84.607157666871998</v>
      </c>
      <c r="H165" s="18">
        <v>81.530719891966001</v>
      </c>
      <c r="I165" s="18">
        <v>85.086854983631994</v>
      </c>
      <c r="J165" s="18">
        <v>88.257360858263993</v>
      </c>
      <c r="K165" s="18">
        <v>90.797942108989005</v>
      </c>
      <c r="L165" s="18">
        <v>94.471900939362001</v>
      </c>
      <c r="M165" s="18">
        <v>95.030527538664998</v>
      </c>
      <c r="N165" s="18">
        <v>97.257504418284995</v>
      </c>
      <c r="O165" s="18">
        <v>100.40998871059099</v>
      </c>
      <c r="P165" s="18">
        <v>101.521785259673</v>
      </c>
      <c r="Q165" s="18">
        <v>100</v>
      </c>
      <c r="R165" s="18">
        <v>98.697651833167001</v>
      </c>
      <c r="S165" s="18">
        <v>89.659158384017005</v>
      </c>
      <c r="T165" s="18">
        <v>95.130351287422002</v>
      </c>
      <c r="U165" s="18">
        <v>95.139684317344006</v>
      </c>
    </row>
    <row r="166" spans="1:21">
      <c r="A166" s="12" t="s">
        <v>81</v>
      </c>
      <c r="B166" s="19">
        <v>71.952487461634007</v>
      </c>
      <c r="C166" s="19">
        <v>82.742627839944006</v>
      </c>
      <c r="D166" s="19">
        <v>87.123521431111001</v>
      </c>
      <c r="E166" s="19">
        <v>87.248782784433004</v>
      </c>
      <c r="F166" s="19">
        <v>85.882219709970002</v>
      </c>
      <c r="G166" s="19">
        <v>92.150481988229998</v>
      </c>
      <c r="H166" s="19">
        <v>86.610635820398997</v>
      </c>
      <c r="I166" s="19">
        <v>88.270007837438001</v>
      </c>
      <c r="J166" s="19">
        <v>90.663308378693003</v>
      </c>
      <c r="K166" s="19">
        <v>91.743781286528005</v>
      </c>
      <c r="L166" s="19">
        <v>93.140404543374004</v>
      </c>
      <c r="M166" s="19">
        <v>93.667645157565005</v>
      </c>
      <c r="N166" s="19">
        <v>94.652761524775002</v>
      </c>
      <c r="O166" s="19">
        <v>97.963760187323999</v>
      </c>
      <c r="P166" s="19">
        <v>99.584493303944996</v>
      </c>
      <c r="Q166" s="19">
        <v>100</v>
      </c>
      <c r="R166" s="19">
        <v>100.902502067027</v>
      </c>
      <c r="S166" s="19">
        <v>91.555918147602</v>
      </c>
      <c r="T166" s="19">
        <v>100.13554464375299</v>
      </c>
      <c r="U166" s="19">
        <v>104.49495356045</v>
      </c>
    </row>
    <row r="167" spans="1:21">
      <c r="A167" s="14" t="s">
        <v>82</v>
      </c>
      <c r="B167" s="18">
        <v>67.556011711278003</v>
      </c>
      <c r="C167" s="18">
        <v>69.957535134918004</v>
      </c>
      <c r="D167" s="18">
        <v>71.704716388592004</v>
      </c>
      <c r="E167" s="18">
        <v>76.980803987662</v>
      </c>
      <c r="F167" s="18">
        <v>80.271780783381004</v>
      </c>
      <c r="G167" s="18">
        <v>80.232259329610002</v>
      </c>
      <c r="H167" s="18">
        <v>73.914044673771002</v>
      </c>
      <c r="I167" s="18">
        <v>79.075084730295998</v>
      </c>
      <c r="J167" s="18">
        <v>81.656019341608001</v>
      </c>
      <c r="K167" s="18">
        <v>84.961121609613002</v>
      </c>
      <c r="L167" s="18">
        <v>84.418358931735</v>
      </c>
      <c r="M167" s="18">
        <v>87.320671439524006</v>
      </c>
      <c r="N167" s="18">
        <v>90.525933026171003</v>
      </c>
      <c r="O167" s="18">
        <v>91.353417167321993</v>
      </c>
      <c r="P167" s="18">
        <v>94.778339515241001</v>
      </c>
      <c r="Q167" s="18">
        <v>100</v>
      </c>
      <c r="R167" s="18">
        <v>100.513275815377</v>
      </c>
      <c r="S167" s="18">
        <v>91.311759284255004</v>
      </c>
      <c r="T167" s="18">
        <v>97.739624752759994</v>
      </c>
      <c r="U167" s="18">
        <v>100.897047819037</v>
      </c>
    </row>
    <row r="168" spans="1:21">
      <c r="A168" s="12" t="s">
        <v>83</v>
      </c>
      <c r="B168" s="19">
        <v>94.596639751566997</v>
      </c>
      <c r="C168" s="19">
        <v>96.419085844964002</v>
      </c>
      <c r="D168" s="19">
        <v>98.251745696623004</v>
      </c>
      <c r="E168" s="19">
        <v>99.246215244702995</v>
      </c>
      <c r="F168" s="19">
        <v>98.777210478997006</v>
      </c>
      <c r="G168" s="19">
        <v>101.39906774003001</v>
      </c>
      <c r="H168" s="19">
        <v>100.660268644261</v>
      </c>
      <c r="I168" s="19">
        <v>99.173105771164998</v>
      </c>
      <c r="J168" s="19">
        <v>100.73294618296001</v>
      </c>
      <c r="K168" s="19">
        <v>100.881630942941</v>
      </c>
      <c r="L168" s="19">
        <v>103.825136898681</v>
      </c>
      <c r="M168" s="19">
        <v>103.107188641677</v>
      </c>
      <c r="N168" s="19">
        <v>104.76155701427901</v>
      </c>
      <c r="O168" s="19">
        <v>104.334552757155</v>
      </c>
      <c r="P168" s="19">
        <v>93.495341364837003</v>
      </c>
      <c r="Q168" s="19">
        <v>100</v>
      </c>
      <c r="R168" s="19">
        <v>95.877436425024996</v>
      </c>
      <c r="S168" s="19">
        <v>91.583601943301005</v>
      </c>
      <c r="T168" s="19">
        <v>100.589418020289</v>
      </c>
      <c r="U168" s="19">
        <v>108.643983087927</v>
      </c>
    </row>
    <row r="169" spans="1:21">
      <c r="A169" s="14" t="s">
        <v>84</v>
      </c>
      <c r="B169" s="18">
        <v>67.872291286722998</v>
      </c>
      <c r="C169" s="18">
        <v>69.687255920666999</v>
      </c>
      <c r="D169" s="18">
        <v>73.121965450934994</v>
      </c>
      <c r="E169" s="18">
        <v>76.544990995725996</v>
      </c>
      <c r="F169" s="18">
        <v>79.406180124420004</v>
      </c>
      <c r="G169" s="18">
        <v>79.358292168998005</v>
      </c>
      <c r="H169" s="18">
        <v>73.497776579185995</v>
      </c>
      <c r="I169" s="18">
        <v>79.013175897717005</v>
      </c>
      <c r="J169" s="18">
        <v>83.268204273991998</v>
      </c>
      <c r="K169" s="18">
        <v>88.012065403533001</v>
      </c>
      <c r="L169" s="18">
        <v>86.591996101757005</v>
      </c>
      <c r="M169" s="18">
        <v>87.967916813130998</v>
      </c>
      <c r="N169" s="18">
        <v>90.123543038516004</v>
      </c>
      <c r="O169" s="18">
        <v>91.990529434232002</v>
      </c>
      <c r="P169" s="18">
        <v>98.330028161781001</v>
      </c>
      <c r="Q169" s="18">
        <v>100</v>
      </c>
      <c r="R169" s="18">
        <v>100.86571385217999</v>
      </c>
      <c r="S169" s="18">
        <v>90.307185552310003</v>
      </c>
      <c r="T169" s="18">
        <v>93.563716952513005</v>
      </c>
      <c r="U169" s="18">
        <v>97.383617334053994</v>
      </c>
    </row>
    <row r="170" spans="1:21">
      <c r="A170" s="12" t="s">
        <v>85</v>
      </c>
      <c r="B170" s="19">
        <v>59.115568003055998</v>
      </c>
      <c r="C170" s="19">
        <v>62.951884033791998</v>
      </c>
      <c r="D170" s="19">
        <v>65.932777939301005</v>
      </c>
      <c r="E170" s="19">
        <v>69.867432163375</v>
      </c>
      <c r="F170" s="19">
        <v>73.827793337152997</v>
      </c>
      <c r="G170" s="19">
        <v>73.881470686015007</v>
      </c>
      <c r="H170" s="19">
        <v>70.422134304598003</v>
      </c>
      <c r="I170" s="19">
        <v>76.944681658462002</v>
      </c>
      <c r="J170" s="19">
        <v>83.389785934898001</v>
      </c>
      <c r="K170" s="19">
        <v>86.161012909169997</v>
      </c>
      <c r="L170" s="19">
        <v>85.390128609171995</v>
      </c>
      <c r="M170" s="19">
        <v>88.678081563838006</v>
      </c>
      <c r="N170" s="19">
        <v>93.982416802326</v>
      </c>
      <c r="O170" s="19">
        <v>94.335173224298998</v>
      </c>
      <c r="P170" s="19">
        <v>96.736417483585001</v>
      </c>
      <c r="Q170" s="19">
        <v>100</v>
      </c>
      <c r="R170" s="19">
        <v>99.630419170785999</v>
      </c>
      <c r="S170" s="19">
        <v>90.553341421754993</v>
      </c>
      <c r="T170" s="19">
        <v>94.570756798996996</v>
      </c>
      <c r="U170" s="19">
        <v>96.185452536545995</v>
      </c>
    </row>
    <row r="171" spans="1:21">
      <c r="A171" s="14" t="s">
        <v>86</v>
      </c>
      <c r="B171" s="18">
        <v>52.084627019541998</v>
      </c>
      <c r="C171" s="18">
        <v>56.450780058646998</v>
      </c>
      <c r="D171" s="18">
        <v>58.369501159545003</v>
      </c>
      <c r="E171" s="18">
        <v>62.101060790249001</v>
      </c>
      <c r="F171" s="18">
        <v>67.287009645319003</v>
      </c>
      <c r="G171" s="18">
        <v>70.704562304703998</v>
      </c>
      <c r="H171" s="18">
        <v>64.412421786490995</v>
      </c>
      <c r="I171" s="18">
        <v>67.605795852371998</v>
      </c>
      <c r="J171" s="18">
        <v>71.091934546244005</v>
      </c>
      <c r="K171" s="18">
        <v>74.304352411609997</v>
      </c>
      <c r="L171" s="18">
        <v>76.636952836042994</v>
      </c>
      <c r="M171" s="18">
        <v>79.505328801467002</v>
      </c>
      <c r="N171" s="18">
        <v>84.435060109755</v>
      </c>
      <c r="O171" s="18">
        <v>90.033613313139</v>
      </c>
      <c r="P171" s="18">
        <v>94.640414413642006</v>
      </c>
      <c r="Q171" s="18">
        <v>100</v>
      </c>
      <c r="R171" s="18">
        <v>99.845391962484001</v>
      </c>
      <c r="S171" s="18">
        <v>77.578023680125</v>
      </c>
      <c r="T171" s="18">
        <v>88.127825618117001</v>
      </c>
      <c r="U171" s="18">
        <v>94.473055298860999</v>
      </c>
    </row>
    <row r="172" spans="1:21">
      <c r="A172" s="12" t="s">
        <v>87</v>
      </c>
      <c r="B172" s="19">
        <v>57.565635578509998</v>
      </c>
      <c r="C172" s="19">
        <v>63.262612741227002</v>
      </c>
      <c r="D172" s="19">
        <v>65.769468868429996</v>
      </c>
      <c r="E172" s="19">
        <v>67.651998664917002</v>
      </c>
      <c r="F172" s="19">
        <v>68.591235671069001</v>
      </c>
      <c r="G172" s="19">
        <v>71.161642815221001</v>
      </c>
      <c r="H172" s="19">
        <v>66.761949179580995</v>
      </c>
      <c r="I172" s="19">
        <v>70.599675129947997</v>
      </c>
      <c r="J172" s="19">
        <v>74.598577760923007</v>
      </c>
      <c r="K172" s="19">
        <v>78.450817441571999</v>
      </c>
      <c r="L172" s="19">
        <v>80.720772064692</v>
      </c>
      <c r="M172" s="19">
        <v>82.473559435224999</v>
      </c>
      <c r="N172" s="19">
        <v>86.057384116692006</v>
      </c>
      <c r="O172" s="19">
        <v>90.688378462811002</v>
      </c>
      <c r="P172" s="19">
        <v>96.853277988651001</v>
      </c>
      <c r="Q172" s="19">
        <v>100</v>
      </c>
      <c r="R172" s="19">
        <v>95.804194721011996</v>
      </c>
      <c r="S172" s="19">
        <v>89.683498635358006</v>
      </c>
      <c r="T172" s="19">
        <v>92.541185024591002</v>
      </c>
      <c r="U172" s="19">
        <v>95.552090883584995</v>
      </c>
    </row>
    <row r="173" spans="1:21">
      <c r="A173" s="14" t="s">
        <v>88</v>
      </c>
      <c r="B173" s="18">
        <v>70.363157331143995</v>
      </c>
      <c r="C173" s="18">
        <v>75.082866514713004</v>
      </c>
      <c r="D173" s="18">
        <v>74.658531223029001</v>
      </c>
      <c r="E173" s="18">
        <v>77.930669351635999</v>
      </c>
      <c r="F173" s="18">
        <v>81.811773251196001</v>
      </c>
      <c r="G173" s="18">
        <v>85.674537484040997</v>
      </c>
      <c r="H173" s="18">
        <v>82.823462230998004</v>
      </c>
      <c r="I173" s="18">
        <v>83.706943332707993</v>
      </c>
      <c r="J173" s="18">
        <v>85.746959090407998</v>
      </c>
      <c r="K173" s="18">
        <v>88.453541699355995</v>
      </c>
      <c r="L173" s="18">
        <v>88.251584412490999</v>
      </c>
      <c r="M173" s="18">
        <v>88.246851925364993</v>
      </c>
      <c r="N173" s="18">
        <v>91.940167764451999</v>
      </c>
      <c r="O173" s="18">
        <v>96.167942926956002</v>
      </c>
      <c r="P173" s="18">
        <v>98.292489121301003</v>
      </c>
      <c r="Q173" s="18">
        <v>100</v>
      </c>
      <c r="R173" s="18">
        <v>98.982101407376007</v>
      </c>
      <c r="S173" s="18">
        <v>91.783165694348</v>
      </c>
      <c r="T173" s="18">
        <v>96.156054670675005</v>
      </c>
      <c r="U173" s="18">
        <v>97.661059669964004</v>
      </c>
    </row>
    <row r="174" spans="1:21">
      <c r="A174" s="12" t="s">
        <v>89</v>
      </c>
      <c r="B174" s="19">
        <v>65.313339053139003</v>
      </c>
      <c r="C174" s="19">
        <v>68.199726505027002</v>
      </c>
      <c r="D174" s="19">
        <v>71.505381119635004</v>
      </c>
      <c r="E174" s="19">
        <v>77.450547264655995</v>
      </c>
      <c r="F174" s="19">
        <v>78.550052041512998</v>
      </c>
      <c r="G174" s="19">
        <v>79.692027085633001</v>
      </c>
      <c r="H174" s="19">
        <v>73.420208928644001</v>
      </c>
      <c r="I174" s="19">
        <v>76.173735748390996</v>
      </c>
      <c r="J174" s="19">
        <v>82.950436070753</v>
      </c>
      <c r="K174" s="19">
        <v>87.121913927435997</v>
      </c>
      <c r="L174" s="19">
        <v>90.719291799410001</v>
      </c>
      <c r="M174" s="19">
        <v>92.314473881889</v>
      </c>
      <c r="N174" s="19">
        <v>97.178513387826001</v>
      </c>
      <c r="O174" s="19">
        <v>101.270505910515</v>
      </c>
      <c r="P174" s="19">
        <v>100.320120858961</v>
      </c>
      <c r="Q174" s="19">
        <v>100</v>
      </c>
      <c r="R174" s="19">
        <v>100.128597098527</v>
      </c>
      <c r="S174" s="19">
        <v>93.497005749558994</v>
      </c>
      <c r="T174" s="19">
        <v>97.293482138553998</v>
      </c>
      <c r="U174" s="19">
        <v>100.811583601829</v>
      </c>
    </row>
    <row r="175" spans="1:21">
      <c r="A175" s="14" t="s">
        <v>90</v>
      </c>
      <c r="B175" s="18">
        <v>83.992146791986997</v>
      </c>
      <c r="C175" s="18">
        <v>87.119948087777999</v>
      </c>
      <c r="D175" s="18">
        <v>93.945046841343995</v>
      </c>
      <c r="E175" s="18">
        <v>101.39105818335899</v>
      </c>
      <c r="F175" s="18">
        <v>103.987003071155</v>
      </c>
      <c r="G175" s="18">
        <v>108.21248066942999</v>
      </c>
      <c r="H175" s="18">
        <v>110.97275382357</v>
      </c>
      <c r="I175" s="18">
        <v>116.273539027738</v>
      </c>
      <c r="J175" s="18">
        <v>120.6759484504</v>
      </c>
      <c r="K175" s="18">
        <v>126.212965013855</v>
      </c>
      <c r="L175" s="18">
        <v>126.641999383967</v>
      </c>
      <c r="M175" s="18">
        <v>126.15205297676199</v>
      </c>
      <c r="N175" s="18">
        <v>117.328425281549</v>
      </c>
      <c r="O175" s="18">
        <v>112.991557584025</v>
      </c>
      <c r="P175" s="18">
        <v>106.52841701122</v>
      </c>
      <c r="Q175" s="18">
        <v>100</v>
      </c>
      <c r="R175" s="18">
        <v>94.551283836118003</v>
      </c>
      <c r="S175" s="18">
        <v>98.557009448852</v>
      </c>
      <c r="T175" s="18">
        <v>115.660719486858</v>
      </c>
      <c r="U175" s="18">
        <v>135.17720442717101</v>
      </c>
    </row>
    <row r="176" spans="1:21">
      <c r="A176" s="12" t="s">
        <v>91</v>
      </c>
      <c r="B176" s="19">
        <v>79.541906489376004</v>
      </c>
      <c r="C176" s="19">
        <v>83.199705517430004</v>
      </c>
      <c r="D176" s="19">
        <v>87.198202928111002</v>
      </c>
      <c r="E176" s="19">
        <v>89.762755795439006</v>
      </c>
      <c r="F176" s="19">
        <v>91.647795126695001</v>
      </c>
      <c r="G176" s="19">
        <v>93.748446783274005</v>
      </c>
      <c r="H176" s="19">
        <v>86.078988092866993</v>
      </c>
      <c r="I176" s="19">
        <v>87.779582015841996</v>
      </c>
      <c r="J176" s="19">
        <v>88.437812753730995</v>
      </c>
      <c r="K176" s="19">
        <v>92.422064854485001</v>
      </c>
      <c r="L176" s="19">
        <v>92.898917961286003</v>
      </c>
      <c r="M176" s="19">
        <v>93.929596847826005</v>
      </c>
      <c r="N176" s="19">
        <v>97.391524742553003</v>
      </c>
      <c r="O176" s="19">
        <v>96.976626283341005</v>
      </c>
      <c r="P176" s="19">
        <v>96.865965977377002</v>
      </c>
      <c r="Q176" s="19">
        <v>100</v>
      </c>
      <c r="R176" s="19">
        <v>102.830231196235</v>
      </c>
      <c r="S176" s="19">
        <v>94.441474438601006</v>
      </c>
      <c r="T176" s="19">
        <v>99.035098906152996</v>
      </c>
      <c r="U176" s="19">
        <v>102.23616397654401</v>
      </c>
    </row>
    <row r="177" spans="1:21">
      <c r="A177" s="14" t="s">
        <v>92</v>
      </c>
      <c r="B177" s="18">
        <v>75.573926823885003</v>
      </c>
      <c r="C177" s="18">
        <v>78.830502992567006</v>
      </c>
      <c r="D177" s="18">
        <v>75.783473247865999</v>
      </c>
      <c r="E177" s="18">
        <v>79.346050097860001</v>
      </c>
      <c r="F177" s="18">
        <v>80.025549271814995</v>
      </c>
      <c r="G177" s="18">
        <v>81.109428219224995</v>
      </c>
      <c r="H177" s="18">
        <v>77.358313664407007</v>
      </c>
      <c r="I177" s="18">
        <v>82.454645453786995</v>
      </c>
      <c r="J177" s="18">
        <v>85.203957262738996</v>
      </c>
      <c r="K177" s="18">
        <v>87.290715753545996</v>
      </c>
      <c r="L177" s="18">
        <v>86.712700855310999</v>
      </c>
      <c r="M177" s="18">
        <v>88.320381227747006</v>
      </c>
      <c r="N177" s="18">
        <v>92.758696326169002</v>
      </c>
      <c r="O177" s="18">
        <v>94.189530131783002</v>
      </c>
      <c r="P177" s="18">
        <v>97.406141613196993</v>
      </c>
      <c r="Q177" s="18">
        <v>100</v>
      </c>
      <c r="R177" s="18">
        <v>100.083843340673</v>
      </c>
      <c r="S177" s="18">
        <v>91.425081568089993</v>
      </c>
      <c r="T177" s="18">
        <v>96.927567714914005</v>
      </c>
      <c r="U177" s="18">
        <v>99.182715411163997</v>
      </c>
    </row>
    <row r="178" spans="1:21">
      <c r="A178" s="12" t="s">
        <v>93</v>
      </c>
      <c r="B178" s="19">
        <v>86.590723866483003</v>
      </c>
      <c r="C178" s="19">
        <v>90.408869008745995</v>
      </c>
      <c r="D178" s="19">
        <v>91.335095631113006</v>
      </c>
      <c r="E178" s="19">
        <v>96.323337658002004</v>
      </c>
      <c r="F178" s="19">
        <v>99.464564124044998</v>
      </c>
      <c r="G178" s="19">
        <v>98.393650232341997</v>
      </c>
      <c r="H178" s="19">
        <v>96.760711032295006</v>
      </c>
      <c r="I178" s="19">
        <v>99.913382238796004</v>
      </c>
      <c r="J178" s="19">
        <v>101.712447473331</v>
      </c>
      <c r="K178" s="19">
        <v>105.322546517379</v>
      </c>
      <c r="L178" s="19">
        <v>104.32602363285</v>
      </c>
      <c r="M178" s="19">
        <v>104.364150435564</v>
      </c>
      <c r="N178" s="19">
        <v>105.147699681932</v>
      </c>
      <c r="O178" s="19">
        <v>102.874893655281</v>
      </c>
      <c r="P178" s="19">
        <v>100.275590165854</v>
      </c>
      <c r="Q178" s="19">
        <v>100</v>
      </c>
      <c r="R178" s="19">
        <v>102.27424790665199</v>
      </c>
      <c r="S178" s="19">
        <v>94.304979758334994</v>
      </c>
      <c r="T178" s="19">
        <v>99.804897809061003</v>
      </c>
      <c r="U178" s="19">
        <v>101.272436089761</v>
      </c>
    </row>
    <row r="179" spans="1:21">
      <c r="A179" s="14" t="s">
        <v>94</v>
      </c>
      <c r="B179" s="18">
        <v>65.111768557024007</v>
      </c>
      <c r="C179" s="18">
        <v>67.689435526658997</v>
      </c>
      <c r="D179" s="18">
        <v>70.811975423071004</v>
      </c>
      <c r="E179" s="18">
        <v>74.175303985644007</v>
      </c>
      <c r="F179" s="18">
        <v>75.841703924716001</v>
      </c>
      <c r="G179" s="18">
        <v>77.026613977145999</v>
      </c>
      <c r="H179" s="18">
        <v>74.805188640599994</v>
      </c>
      <c r="I179" s="18">
        <v>77.586260289365001</v>
      </c>
      <c r="J179" s="18">
        <v>79.293360298145004</v>
      </c>
      <c r="K179" s="18">
        <v>82.141147517183995</v>
      </c>
      <c r="L179" s="18">
        <v>82.907676324595997</v>
      </c>
      <c r="M179" s="18">
        <v>85.714780743763001</v>
      </c>
      <c r="N179" s="18">
        <v>88.294937585181003</v>
      </c>
      <c r="O179" s="18">
        <v>92.135323991351996</v>
      </c>
      <c r="P179" s="18">
        <v>95.833604316709</v>
      </c>
      <c r="Q179" s="18">
        <v>100</v>
      </c>
      <c r="R179" s="18">
        <v>100.281759844885</v>
      </c>
      <c r="S179" s="18">
        <v>91.428212466605999</v>
      </c>
      <c r="T179" s="18">
        <v>98.317406711174996</v>
      </c>
      <c r="U179" s="18">
        <v>101.259221609392</v>
      </c>
    </row>
    <row r="180" spans="1:21">
      <c r="A180" s="12" t="s">
        <v>95</v>
      </c>
      <c r="B180" s="19">
        <v>62.383694030655001</v>
      </c>
      <c r="C180" s="19">
        <v>64.135251148009004</v>
      </c>
      <c r="D180" s="19">
        <v>65.798935516868994</v>
      </c>
      <c r="E180" s="19">
        <v>70.012850444256998</v>
      </c>
      <c r="F180" s="19">
        <v>72.461853361932995</v>
      </c>
      <c r="G180" s="19">
        <v>75.426648221990007</v>
      </c>
      <c r="H180" s="19">
        <v>78.838411857970996</v>
      </c>
      <c r="I180" s="19">
        <v>86.338513450342006</v>
      </c>
      <c r="J180" s="19">
        <v>86.356125567654004</v>
      </c>
      <c r="K180" s="19">
        <v>88.138664143758007</v>
      </c>
      <c r="L180" s="19">
        <v>85.890533676534005</v>
      </c>
      <c r="M180" s="19">
        <v>92.474780211183997</v>
      </c>
      <c r="N180" s="19">
        <v>93.965210892911003</v>
      </c>
      <c r="O180" s="19">
        <v>94.862438019075995</v>
      </c>
      <c r="P180" s="19">
        <v>96.575928373325993</v>
      </c>
      <c r="Q180" s="19">
        <v>100</v>
      </c>
      <c r="R180" s="19">
        <v>96.216238182134006</v>
      </c>
      <c r="S180" s="19">
        <v>92.230269781917002</v>
      </c>
      <c r="T180" s="19">
        <v>97.024394599557994</v>
      </c>
      <c r="U180" s="19">
        <v>98.524338031403005</v>
      </c>
    </row>
    <row r="181" spans="1:21">
      <c r="A181" s="14" t="s">
        <v>101</v>
      </c>
      <c r="B181" s="15" t="s">
        <v>61</v>
      </c>
      <c r="C181" s="15" t="s">
        <v>61</v>
      </c>
      <c r="D181" s="15" t="s">
        <v>61</v>
      </c>
      <c r="E181" s="15" t="s">
        <v>61</v>
      </c>
      <c r="F181" s="15" t="s">
        <v>61</v>
      </c>
      <c r="G181" s="15" t="s">
        <v>61</v>
      </c>
      <c r="H181" s="15" t="s">
        <v>61</v>
      </c>
      <c r="I181" s="15" t="s">
        <v>61</v>
      </c>
      <c r="J181" s="15" t="s">
        <v>61</v>
      </c>
      <c r="K181" s="15" t="s">
        <v>61</v>
      </c>
      <c r="L181" s="15" t="s">
        <v>61</v>
      </c>
      <c r="M181" s="15" t="s">
        <v>61</v>
      </c>
      <c r="N181" s="15" t="s">
        <v>61</v>
      </c>
      <c r="O181" s="15" t="s">
        <v>61</v>
      </c>
      <c r="P181" s="15" t="s">
        <v>61</v>
      </c>
      <c r="Q181" s="15" t="s">
        <v>61</v>
      </c>
      <c r="R181" s="15" t="s">
        <v>61</v>
      </c>
      <c r="S181" s="15" t="s">
        <v>61</v>
      </c>
      <c r="T181" s="15" t="s">
        <v>61</v>
      </c>
      <c r="U181" s="15" t="s">
        <v>61</v>
      </c>
    </row>
    <row r="182" spans="1:21" ht="17.25">
      <c r="A182" s="12" t="s">
        <v>62</v>
      </c>
      <c r="B182" s="13" t="s">
        <v>61</v>
      </c>
      <c r="C182" s="13" t="s">
        <v>61</v>
      </c>
      <c r="D182" s="13" t="s">
        <v>61</v>
      </c>
      <c r="E182" s="13" t="s">
        <v>61</v>
      </c>
      <c r="F182" s="13" t="s">
        <v>61</v>
      </c>
      <c r="G182" s="13" t="s">
        <v>61</v>
      </c>
      <c r="H182" s="13" t="s">
        <v>61</v>
      </c>
      <c r="I182" s="13" t="s">
        <v>61</v>
      </c>
      <c r="J182" s="13" t="s">
        <v>61</v>
      </c>
      <c r="K182" s="13" t="s">
        <v>61</v>
      </c>
      <c r="L182" s="13" t="s">
        <v>61</v>
      </c>
      <c r="M182" s="13" t="s">
        <v>61</v>
      </c>
      <c r="N182" s="13" t="s">
        <v>61</v>
      </c>
      <c r="O182" s="13" t="s">
        <v>61</v>
      </c>
      <c r="P182" s="13" t="s">
        <v>61</v>
      </c>
      <c r="Q182" s="13" t="s">
        <v>61</v>
      </c>
      <c r="R182" s="13" t="s">
        <v>61</v>
      </c>
      <c r="S182" s="13" t="s">
        <v>61</v>
      </c>
      <c r="T182" s="13" t="s">
        <v>61</v>
      </c>
      <c r="U182" s="13" t="s">
        <v>61</v>
      </c>
    </row>
    <row r="183" spans="1:21">
      <c r="A183" s="14" t="s">
        <v>63</v>
      </c>
      <c r="B183" s="17">
        <v>8259533.1320000002</v>
      </c>
      <c r="C183" s="17">
        <v>9248389.7770000007</v>
      </c>
      <c r="D183" s="17">
        <v>9999598.9649999999</v>
      </c>
      <c r="E183" s="17">
        <v>11120115.788000001</v>
      </c>
      <c r="F183" s="17">
        <v>12046753.145</v>
      </c>
      <c r="G183" s="17">
        <v>12927761.290999999</v>
      </c>
      <c r="H183" s="17">
        <v>12749117.92</v>
      </c>
      <c r="I183" s="17">
        <v>13968149.506999999</v>
      </c>
      <c r="J183" s="17">
        <v>15268436.669</v>
      </c>
      <c r="K183" s="17">
        <v>16529124.039000001</v>
      </c>
      <c r="L183" s="17">
        <v>16954005.666000001</v>
      </c>
      <c r="M183" s="17">
        <v>18137650.624000002</v>
      </c>
      <c r="N183" s="17">
        <v>19228614.684999999</v>
      </c>
      <c r="O183" s="17">
        <v>20758790.517999999</v>
      </c>
      <c r="P183" s="17">
        <v>22536210.261</v>
      </c>
      <c r="Q183" s="17">
        <v>24176670.379999999</v>
      </c>
      <c r="R183" s="17">
        <v>25121823.322000001</v>
      </c>
      <c r="S183" s="17">
        <v>24086758.147999998</v>
      </c>
      <c r="T183" s="17">
        <v>26690033.388999999</v>
      </c>
      <c r="U183" s="17">
        <v>29472734.046999998</v>
      </c>
    </row>
    <row r="184" spans="1:21">
      <c r="A184" s="12" t="s">
        <v>64</v>
      </c>
      <c r="B184" s="16">
        <v>85708.244000000006</v>
      </c>
      <c r="C184" s="16">
        <v>94596.567999999999</v>
      </c>
      <c r="D184" s="16">
        <v>100985.77499999999</v>
      </c>
      <c r="E184" s="16">
        <v>113517.31299999999</v>
      </c>
      <c r="F184" s="16">
        <v>129736.35</v>
      </c>
      <c r="G184" s="16">
        <v>134044.05600000001</v>
      </c>
      <c r="H184" s="16">
        <v>133634.071</v>
      </c>
      <c r="I184" s="16">
        <v>148738.08799999999</v>
      </c>
      <c r="J184" s="16">
        <v>159749.07800000001</v>
      </c>
      <c r="K184" s="16">
        <v>177238.49900000001</v>
      </c>
      <c r="L184" s="16">
        <v>188339.20800000001</v>
      </c>
      <c r="M184" s="16">
        <v>212765.092</v>
      </c>
      <c r="N184" s="16">
        <v>240116.38699999999</v>
      </c>
      <c r="O184" s="16">
        <v>273672.85600000003</v>
      </c>
      <c r="P184" s="16">
        <v>296511.59399999998</v>
      </c>
      <c r="Q184" s="16">
        <v>327926.30699999997</v>
      </c>
      <c r="R184" s="16">
        <v>342708.59899999999</v>
      </c>
      <c r="S184" s="16">
        <v>348317.3</v>
      </c>
      <c r="T184" s="16">
        <v>370077.27</v>
      </c>
      <c r="U184" s="16">
        <v>382986.63900000002</v>
      </c>
    </row>
    <row r="185" spans="1:21">
      <c r="A185" s="14" t="s">
        <v>65</v>
      </c>
      <c r="B185" s="17">
        <v>340875.41200000001</v>
      </c>
      <c r="C185" s="17">
        <v>366521.88199999998</v>
      </c>
      <c r="D185" s="17">
        <v>391405.435</v>
      </c>
      <c r="E185" s="17">
        <v>439900.34899999999</v>
      </c>
      <c r="F185" s="17">
        <v>464185.32</v>
      </c>
      <c r="G185" s="17">
        <v>468770.55099999998</v>
      </c>
      <c r="H185" s="17">
        <v>443726.41899999999</v>
      </c>
      <c r="I185" s="17">
        <v>465345.565</v>
      </c>
      <c r="J185" s="17">
        <v>483756.80300000001</v>
      </c>
      <c r="K185" s="17">
        <v>528590.15599999996</v>
      </c>
      <c r="L185" s="17">
        <v>538446.79599999997</v>
      </c>
      <c r="M185" s="17">
        <v>590350.78899999999</v>
      </c>
      <c r="N185" s="17">
        <v>673034.21900000004</v>
      </c>
      <c r="O185" s="17">
        <v>756993.37</v>
      </c>
      <c r="P185" s="17">
        <v>823482.70700000005</v>
      </c>
      <c r="Q185" s="17">
        <v>878816.86800000002</v>
      </c>
      <c r="R185" s="17">
        <v>935624.99199999997</v>
      </c>
      <c r="S185" s="17">
        <v>922189.82299999997</v>
      </c>
      <c r="T185" s="17">
        <v>1026125.9129999999</v>
      </c>
      <c r="U185" s="17">
        <v>1144831.706</v>
      </c>
    </row>
    <row r="186" spans="1:21">
      <c r="A186" s="12" t="s">
        <v>66</v>
      </c>
      <c r="B186" s="16">
        <v>50335.237999999998</v>
      </c>
      <c r="C186" s="16">
        <v>57905.59</v>
      </c>
      <c r="D186" s="16">
        <v>64577.059000000001</v>
      </c>
      <c r="E186" s="16">
        <v>72003.551999999996</v>
      </c>
      <c r="F186" s="16">
        <v>82198.573000000004</v>
      </c>
      <c r="G186" s="16">
        <v>90043.596999999994</v>
      </c>
      <c r="H186" s="16">
        <v>91381.152000000002</v>
      </c>
      <c r="I186" s="16">
        <v>96327.9</v>
      </c>
      <c r="J186" s="16">
        <v>103431.77499999999</v>
      </c>
      <c r="K186" s="16">
        <v>109111.435</v>
      </c>
      <c r="L186" s="16">
        <v>111282.2</v>
      </c>
      <c r="M186" s="16">
        <v>119365.527</v>
      </c>
      <c r="N186" s="16">
        <v>132961.394</v>
      </c>
      <c r="O186" s="16">
        <v>148321.323</v>
      </c>
      <c r="P186" s="16">
        <v>164180.136</v>
      </c>
      <c r="Q186" s="16">
        <v>184618.103</v>
      </c>
      <c r="R186" s="16">
        <v>185063.32399999999</v>
      </c>
      <c r="S186" s="16">
        <v>163843.451</v>
      </c>
      <c r="T186" s="16">
        <v>194798.095</v>
      </c>
      <c r="U186" s="16">
        <v>219098.28</v>
      </c>
    </row>
    <row r="187" spans="1:21">
      <c r="A187" s="14" t="s">
        <v>67</v>
      </c>
      <c r="B187" s="17">
        <v>316831.21799999999</v>
      </c>
      <c r="C187" s="17">
        <v>437084.48300000001</v>
      </c>
      <c r="D187" s="17">
        <v>524829.51399999997</v>
      </c>
      <c r="E187" s="17">
        <v>587855.44299999997</v>
      </c>
      <c r="F187" s="17">
        <v>635062.68200000003</v>
      </c>
      <c r="G187" s="17">
        <v>720109.32200000004</v>
      </c>
      <c r="H187" s="17">
        <v>514834.01899999997</v>
      </c>
      <c r="I187" s="17">
        <v>591706.91599999997</v>
      </c>
      <c r="J187" s="17">
        <v>757181.98100000003</v>
      </c>
      <c r="K187" s="17">
        <v>743570.96</v>
      </c>
      <c r="L187" s="17">
        <v>679681.201</v>
      </c>
      <c r="M187" s="17">
        <v>683220.09400000004</v>
      </c>
      <c r="N187" s="17">
        <v>461914.65899999999</v>
      </c>
      <c r="O187" s="17">
        <v>438869.63900000002</v>
      </c>
      <c r="P187" s="17">
        <v>516198.92800000001</v>
      </c>
      <c r="Q187" s="17">
        <v>564591.05599999998</v>
      </c>
      <c r="R187" s="17">
        <v>637425.79799999995</v>
      </c>
      <c r="S187" s="17">
        <v>460883.75599999999</v>
      </c>
      <c r="T187" s="17">
        <v>481706.565</v>
      </c>
      <c r="U187" s="17">
        <v>488472.01799999998</v>
      </c>
    </row>
    <row r="188" spans="1:21">
      <c r="A188" s="12" t="s">
        <v>68</v>
      </c>
      <c r="B188" s="16">
        <v>293986.44400000002</v>
      </c>
      <c r="C188" s="16">
        <v>324394.09700000001</v>
      </c>
      <c r="D188" s="16">
        <v>341880.02399999998</v>
      </c>
      <c r="E188" s="16">
        <v>384904.49300000002</v>
      </c>
      <c r="F188" s="16">
        <v>418996.28499999997</v>
      </c>
      <c r="G188" s="16">
        <v>444992.41700000002</v>
      </c>
      <c r="H188" s="16">
        <v>399084.61800000002</v>
      </c>
      <c r="I188" s="16">
        <v>486883.74099999998</v>
      </c>
      <c r="J188" s="16">
        <v>555969.06299999997</v>
      </c>
      <c r="K188" s="16">
        <v>614645.54200000002</v>
      </c>
      <c r="L188" s="16">
        <v>611076.48499999999</v>
      </c>
      <c r="M188" s="16">
        <v>671619.23100000003</v>
      </c>
      <c r="N188" s="16">
        <v>737668.18299999996</v>
      </c>
      <c r="O188" s="16">
        <v>808734.228</v>
      </c>
      <c r="P188" s="16">
        <v>891469.18700000003</v>
      </c>
      <c r="Q188" s="16">
        <v>966054.66200000001</v>
      </c>
      <c r="R188" s="16">
        <v>1003299.097</v>
      </c>
      <c r="S188" s="16">
        <v>958515.00399999996</v>
      </c>
      <c r="T188" s="16">
        <v>1082866.3899999999</v>
      </c>
      <c r="U188" s="16">
        <v>1148336.0109999999</v>
      </c>
    </row>
    <row r="189" spans="1:21">
      <c r="A189" s="14" t="s">
        <v>69</v>
      </c>
      <c r="B189" s="17">
        <v>49527.035000000003</v>
      </c>
      <c r="C189" s="17">
        <v>52500.288</v>
      </c>
      <c r="D189" s="17">
        <v>55519.614999999998</v>
      </c>
      <c r="E189" s="17">
        <v>61473.883000000002</v>
      </c>
      <c r="F189" s="17">
        <v>69557.95</v>
      </c>
      <c r="G189" s="17">
        <v>74484.888999999996</v>
      </c>
      <c r="H189" s="17">
        <v>76413.974000000002</v>
      </c>
      <c r="I189" s="17">
        <v>83940.998999999996</v>
      </c>
      <c r="J189" s="17">
        <v>92708.856</v>
      </c>
      <c r="K189" s="17">
        <v>98531.343999999997</v>
      </c>
      <c r="L189" s="17">
        <v>101858.269</v>
      </c>
      <c r="M189" s="17">
        <v>107943.732</v>
      </c>
      <c r="N189" s="17">
        <v>117089.827</v>
      </c>
      <c r="O189" s="17">
        <v>124092.951</v>
      </c>
      <c r="P189" s="17">
        <v>140155.54800000001</v>
      </c>
      <c r="Q189" s="17">
        <v>153808.394</v>
      </c>
      <c r="R189" s="17">
        <v>169134.45600000001</v>
      </c>
      <c r="S189" s="17">
        <v>161402.155</v>
      </c>
      <c r="T189" s="17">
        <v>169121.13500000001</v>
      </c>
      <c r="U189" s="17">
        <v>182909.25599999999</v>
      </c>
    </row>
    <row r="190" spans="1:21">
      <c r="A190" s="12" t="s">
        <v>70</v>
      </c>
      <c r="B190" s="16">
        <v>151381.10699999999</v>
      </c>
      <c r="C190" s="16">
        <v>157664.326</v>
      </c>
      <c r="D190" s="16">
        <v>169422.36799999999</v>
      </c>
      <c r="E190" s="16">
        <v>186899.766</v>
      </c>
      <c r="F190" s="16">
        <v>201085.33300000001</v>
      </c>
      <c r="G190" s="16">
        <v>222198.136</v>
      </c>
      <c r="H190" s="16">
        <v>227059.698</v>
      </c>
      <c r="I190" s="16">
        <v>252291.04500000001</v>
      </c>
      <c r="J190" s="16">
        <v>271284.42300000001</v>
      </c>
      <c r="K190" s="16">
        <v>293224.54499999998</v>
      </c>
      <c r="L190" s="16">
        <v>293525.57900000003</v>
      </c>
      <c r="M190" s="16">
        <v>314202.60800000001</v>
      </c>
      <c r="N190" s="16">
        <v>317079.26699999999</v>
      </c>
      <c r="O190" s="16">
        <v>342482.89500000002</v>
      </c>
      <c r="P190" s="16">
        <v>341320.647</v>
      </c>
      <c r="Q190" s="16">
        <v>353600.11300000001</v>
      </c>
      <c r="R190" s="16">
        <v>363650.51299999998</v>
      </c>
      <c r="S190" s="16">
        <v>368523.14500000002</v>
      </c>
      <c r="T190" s="16">
        <v>406452.946</v>
      </c>
      <c r="U190" s="16">
        <v>460277.89899999998</v>
      </c>
    </row>
    <row r="191" spans="1:21">
      <c r="A191" s="14" t="s">
        <v>71</v>
      </c>
      <c r="B191" s="17">
        <v>273946.99200000003</v>
      </c>
      <c r="C191" s="17">
        <v>299020.78600000002</v>
      </c>
      <c r="D191" s="17">
        <v>321149.86</v>
      </c>
      <c r="E191" s="17">
        <v>361417.353</v>
      </c>
      <c r="F191" s="17">
        <v>402086.85499999998</v>
      </c>
      <c r="G191" s="17">
        <v>431946.56800000003</v>
      </c>
      <c r="H191" s="17">
        <v>414553.03600000002</v>
      </c>
      <c r="I191" s="17">
        <v>443251.50099999999</v>
      </c>
      <c r="J191" s="17">
        <v>464847.20899999997</v>
      </c>
      <c r="K191" s="17">
        <v>532863.147</v>
      </c>
      <c r="L191" s="17">
        <v>546465.50399999996</v>
      </c>
      <c r="M191" s="17">
        <v>594703.68799999997</v>
      </c>
      <c r="N191" s="17">
        <v>695318.91</v>
      </c>
      <c r="O191" s="17">
        <v>760954.48699999996</v>
      </c>
      <c r="P191" s="17">
        <v>822681.84100000001</v>
      </c>
      <c r="Q191" s="17">
        <v>853322.804</v>
      </c>
      <c r="R191" s="17">
        <v>897955.98</v>
      </c>
      <c r="S191" s="17">
        <v>878591.473</v>
      </c>
      <c r="T191" s="17">
        <v>973958.69</v>
      </c>
      <c r="U191" s="17">
        <v>1113476.1980000001</v>
      </c>
    </row>
    <row r="192" spans="1:21">
      <c r="A192" s="12" t="s">
        <v>72</v>
      </c>
      <c r="B192" s="16">
        <v>1493160.6370000001</v>
      </c>
      <c r="C192" s="16">
        <v>1649260.74</v>
      </c>
      <c r="D192" s="16">
        <v>1782574.2180000001</v>
      </c>
      <c r="E192" s="16">
        <v>1940981.9240000001</v>
      </c>
      <c r="F192" s="16">
        <v>2057831.4380000001</v>
      </c>
      <c r="G192" s="16">
        <v>2168737.9849999999</v>
      </c>
      <c r="H192" s="16">
        <v>2207551.0630000001</v>
      </c>
      <c r="I192" s="16">
        <v>2359373.9040000001</v>
      </c>
      <c r="J192" s="16">
        <v>2506943.06</v>
      </c>
      <c r="K192" s="16">
        <v>2676523.7519999999</v>
      </c>
      <c r="L192" s="16">
        <v>2814626.3990000002</v>
      </c>
      <c r="M192" s="16">
        <v>2959379.6349999998</v>
      </c>
      <c r="N192" s="16">
        <v>3128313.267</v>
      </c>
      <c r="O192" s="16">
        <v>3310454.0729999999</v>
      </c>
      <c r="P192" s="16">
        <v>3498642.3790000002</v>
      </c>
      <c r="Q192" s="16">
        <v>3694574.875</v>
      </c>
      <c r="R192" s="16">
        <v>3787883.3259999999</v>
      </c>
      <c r="S192" s="16">
        <v>3555530.591</v>
      </c>
      <c r="T192" s="16">
        <v>3885509.8790000002</v>
      </c>
      <c r="U192" s="16">
        <v>4289985.8530000001</v>
      </c>
    </row>
    <row r="193" spans="1:21">
      <c r="A193" s="14" t="s">
        <v>73</v>
      </c>
      <c r="B193" s="17">
        <v>108769.231</v>
      </c>
      <c r="C193" s="17">
        <v>121773.77099999999</v>
      </c>
      <c r="D193" s="17">
        <v>125325.855</v>
      </c>
      <c r="E193" s="17">
        <v>133468.48699999999</v>
      </c>
      <c r="F193" s="17">
        <v>145918.639</v>
      </c>
      <c r="G193" s="17">
        <v>163085.40900000001</v>
      </c>
      <c r="H193" s="17">
        <v>172552.976</v>
      </c>
      <c r="I193" s="17">
        <v>180300.51800000001</v>
      </c>
      <c r="J193" s="17">
        <v>206419.902</v>
      </c>
      <c r="K193" s="17">
        <v>226107.85200000001</v>
      </c>
      <c r="L193" s="17">
        <v>237429.038</v>
      </c>
      <c r="M193" s="17">
        <v>251624.40100000001</v>
      </c>
      <c r="N193" s="17">
        <v>260348.823</v>
      </c>
      <c r="O193" s="17">
        <v>283350.815</v>
      </c>
      <c r="P193" s="17">
        <v>298078.74099999998</v>
      </c>
      <c r="Q193" s="17">
        <v>308981.25400000002</v>
      </c>
      <c r="R193" s="17">
        <v>324976.52399999998</v>
      </c>
      <c r="S193" s="17">
        <v>321473.08399999997</v>
      </c>
      <c r="T193" s="17">
        <v>363794.04100000003</v>
      </c>
      <c r="U193" s="17">
        <v>383872.52899999998</v>
      </c>
    </row>
    <row r="194" spans="1:21">
      <c r="A194" s="12" t="s">
        <v>74</v>
      </c>
      <c r="B194" s="16">
        <v>322100.68400000001</v>
      </c>
      <c r="C194" s="16">
        <v>352905</v>
      </c>
      <c r="D194" s="16">
        <v>367768.35700000002</v>
      </c>
      <c r="E194" s="16">
        <v>416999.88400000002</v>
      </c>
      <c r="F194" s="16">
        <v>440846.13900000002</v>
      </c>
      <c r="G194" s="16">
        <v>477522.00300000003</v>
      </c>
      <c r="H194" s="16">
        <v>483834.41800000001</v>
      </c>
      <c r="I194" s="16">
        <v>532581.47699999996</v>
      </c>
      <c r="J194" s="16">
        <v>588734.58700000006</v>
      </c>
      <c r="K194" s="16">
        <v>647244.28099999996</v>
      </c>
      <c r="L194" s="16">
        <v>686884.429</v>
      </c>
      <c r="M194" s="16">
        <v>762441.92500000005</v>
      </c>
      <c r="N194" s="16">
        <v>852692.98600000003</v>
      </c>
      <c r="O194" s="16">
        <v>935441.91899999999</v>
      </c>
      <c r="P194" s="16">
        <v>1059902.706</v>
      </c>
      <c r="Q194" s="16">
        <v>1120602.844</v>
      </c>
      <c r="R194" s="16">
        <v>1136018.9890000001</v>
      </c>
      <c r="S194" s="16">
        <v>1114265.2549999999</v>
      </c>
      <c r="T194" s="16">
        <v>1233773.5290000001</v>
      </c>
      <c r="U194" s="16">
        <v>1345283.4129999999</v>
      </c>
    </row>
    <row r="195" spans="1:21">
      <c r="A195" s="14" t="s">
        <v>75</v>
      </c>
      <c r="B195" s="17">
        <v>124027.46</v>
      </c>
      <c r="C195" s="17">
        <v>136072.902</v>
      </c>
      <c r="D195" s="17">
        <v>145247.128</v>
      </c>
      <c r="E195" s="17">
        <v>154085.22899999999</v>
      </c>
      <c r="F195" s="17">
        <v>168547.084</v>
      </c>
      <c r="G195" s="17">
        <v>174634.595</v>
      </c>
      <c r="H195" s="17">
        <v>187150.473</v>
      </c>
      <c r="I195" s="17">
        <v>199598.08600000001</v>
      </c>
      <c r="J195" s="17">
        <v>209210.943</v>
      </c>
      <c r="K195" s="17">
        <v>223043.258</v>
      </c>
      <c r="L195" s="17">
        <v>234827.04</v>
      </c>
      <c r="M195" s="17">
        <v>261210.58100000001</v>
      </c>
      <c r="N195" s="17">
        <v>271073.848</v>
      </c>
      <c r="O195" s="17">
        <v>285110.79200000002</v>
      </c>
      <c r="P195" s="17">
        <v>296004.20600000001</v>
      </c>
      <c r="Q195" s="17">
        <v>317844.94199999998</v>
      </c>
      <c r="R195" s="17">
        <v>331814.89</v>
      </c>
      <c r="S195" s="17">
        <v>323118.86099999998</v>
      </c>
      <c r="T195" s="17">
        <v>352506.114</v>
      </c>
      <c r="U195" s="17">
        <v>384227.64500000002</v>
      </c>
    </row>
    <row r="196" spans="1:21">
      <c r="A196" s="12" t="s">
        <v>76</v>
      </c>
      <c r="B196" s="16">
        <v>118919.93</v>
      </c>
      <c r="C196" s="16">
        <v>142209.283</v>
      </c>
      <c r="D196" s="16">
        <v>137656.81200000001</v>
      </c>
      <c r="E196" s="16">
        <v>165572.14600000001</v>
      </c>
      <c r="F196" s="16">
        <v>173606.50200000001</v>
      </c>
      <c r="G196" s="16">
        <v>194906.45499999999</v>
      </c>
      <c r="H196" s="16">
        <v>186408.476</v>
      </c>
      <c r="I196" s="16">
        <v>208255.63699999999</v>
      </c>
      <c r="J196" s="16">
        <v>224493.59599999999</v>
      </c>
      <c r="K196" s="16">
        <v>256645.995</v>
      </c>
      <c r="L196" s="16">
        <v>255347.55499999999</v>
      </c>
      <c r="M196" s="16">
        <v>289811.11499999999</v>
      </c>
      <c r="N196" s="16">
        <v>323224.065</v>
      </c>
      <c r="O196" s="16">
        <v>332116.51400000002</v>
      </c>
      <c r="P196" s="16">
        <v>376947.52100000001</v>
      </c>
      <c r="Q196" s="16">
        <v>418630.44400000002</v>
      </c>
      <c r="R196" s="16">
        <v>420773.772</v>
      </c>
      <c r="S196" s="16">
        <v>393435.359</v>
      </c>
      <c r="T196" s="16">
        <v>441383.71799999999</v>
      </c>
      <c r="U196" s="16">
        <v>516529.44500000001</v>
      </c>
    </row>
    <row r="197" spans="1:21">
      <c r="A197" s="14" t="s">
        <v>77</v>
      </c>
      <c r="B197" s="17">
        <v>572336.44400000002</v>
      </c>
      <c r="C197" s="17">
        <v>622182.66700000002</v>
      </c>
      <c r="D197" s="17">
        <v>663317.97199999995</v>
      </c>
      <c r="E197" s="17">
        <v>725304.348</v>
      </c>
      <c r="F197" s="17">
        <v>788334.51300000004</v>
      </c>
      <c r="G197" s="17">
        <v>845821.41399999999</v>
      </c>
      <c r="H197" s="17">
        <v>852862.11</v>
      </c>
      <c r="I197" s="17">
        <v>939738.35900000005</v>
      </c>
      <c r="J197" s="17">
        <v>1005824.2340000001</v>
      </c>
      <c r="K197" s="17">
        <v>1101848.4839999999</v>
      </c>
      <c r="L197" s="17">
        <v>1162392.173</v>
      </c>
      <c r="M197" s="17">
        <v>1263652.8230000001</v>
      </c>
      <c r="N197" s="17">
        <v>1379335.0290000001</v>
      </c>
      <c r="O197" s="17">
        <v>1524668.0049999999</v>
      </c>
      <c r="P197" s="17">
        <v>1637501.433</v>
      </c>
      <c r="Q197" s="17">
        <v>1754179.51</v>
      </c>
      <c r="R197" s="17">
        <v>1846853.497</v>
      </c>
      <c r="S197" s="17">
        <v>1802881.682</v>
      </c>
      <c r="T197" s="17">
        <v>1977635.014</v>
      </c>
      <c r="U197" s="17">
        <v>2224202.912</v>
      </c>
    </row>
    <row r="198" spans="1:21">
      <c r="A198" s="12" t="s">
        <v>78</v>
      </c>
      <c r="B198" s="16">
        <v>745276.06400000001</v>
      </c>
      <c r="C198" s="16">
        <v>808857.64800000004</v>
      </c>
      <c r="D198" s="16">
        <v>876715.179</v>
      </c>
      <c r="E198" s="16">
        <v>962092.49</v>
      </c>
      <c r="F198" s="16">
        <v>1041389.526</v>
      </c>
      <c r="G198" s="16">
        <v>1101413.514</v>
      </c>
      <c r="H198" s="16">
        <v>1122552.3430000001</v>
      </c>
      <c r="I198" s="16">
        <v>1246778.2050000001</v>
      </c>
      <c r="J198" s="16">
        <v>1366714.7849999999</v>
      </c>
      <c r="K198" s="16">
        <v>1470722.4539999999</v>
      </c>
      <c r="L198" s="16">
        <v>1538948.308</v>
      </c>
      <c r="M198" s="16">
        <v>1653825.2450000001</v>
      </c>
      <c r="N198" s="16">
        <v>1767528.1410000001</v>
      </c>
      <c r="O198" s="16">
        <v>1907660.787</v>
      </c>
      <c r="P198" s="16">
        <v>2093946.6780000001</v>
      </c>
      <c r="Q198" s="16">
        <v>2243797.9700000002</v>
      </c>
      <c r="R198" s="16">
        <v>2296052.665</v>
      </c>
      <c r="S198" s="16">
        <v>2228278.9920000001</v>
      </c>
      <c r="T198" s="16">
        <v>2469213.855</v>
      </c>
      <c r="U198" s="16">
        <v>2687589.159</v>
      </c>
    </row>
    <row r="199" spans="1:21">
      <c r="A199" s="14" t="s">
        <v>79</v>
      </c>
      <c r="B199" s="17">
        <v>194702.587</v>
      </c>
      <c r="C199" s="17">
        <v>211573.08499999999</v>
      </c>
      <c r="D199" s="17">
        <v>224670.00899999999</v>
      </c>
      <c r="E199" s="17">
        <v>247570.70699999999</v>
      </c>
      <c r="F199" s="17">
        <v>273767.21899999998</v>
      </c>
      <c r="G199" s="17">
        <v>295672.71399999998</v>
      </c>
      <c r="H199" s="17">
        <v>313887.408</v>
      </c>
      <c r="I199" s="17">
        <v>330336.98700000002</v>
      </c>
      <c r="J199" s="17">
        <v>373422.48300000001</v>
      </c>
      <c r="K199" s="17">
        <v>391811.87300000002</v>
      </c>
      <c r="L199" s="17">
        <v>407368.81300000002</v>
      </c>
      <c r="M199" s="17">
        <v>446642.55</v>
      </c>
      <c r="N199" s="17">
        <v>473124.97399999999</v>
      </c>
      <c r="O199" s="17">
        <v>523618.87</v>
      </c>
      <c r="P199" s="17">
        <v>582788.39300000004</v>
      </c>
      <c r="Q199" s="17">
        <v>633756.55900000001</v>
      </c>
      <c r="R199" s="17">
        <v>666606.326</v>
      </c>
      <c r="S199" s="17">
        <v>660230.67200000002</v>
      </c>
      <c r="T199" s="17">
        <v>725561.58499999996</v>
      </c>
      <c r="U199" s="17">
        <v>823478.87100000004</v>
      </c>
    </row>
    <row r="200" spans="1:21">
      <c r="A200" s="12" t="s">
        <v>80</v>
      </c>
      <c r="B200" s="16">
        <v>112007.781</v>
      </c>
      <c r="C200" s="16">
        <v>120875.01300000001</v>
      </c>
      <c r="D200" s="16">
        <v>132441.60200000001</v>
      </c>
      <c r="E200" s="16">
        <v>135514.58900000001</v>
      </c>
      <c r="F200" s="16">
        <v>144682.04399999999</v>
      </c>
      <c r="G200" s="16">
        <v>145383.41200000001</v>
      </c>
      <c r="H200" s="16">
        <v>151480.75899999999</v>
      </c>
      <c r="I200" s="16">
        <v>163373.15400000001</v>
      </c>
      <c r="J200" s="16">
        <v>172093.86</v>
      </c>
      <c r="K200" s="16">
        <v>184194.20699999999</v>
      </c>
      <c r="L200" s="16">
        <v>196418.43400000001</v>
      </c>
      <c r="M200" s="16">
        <v>204779.891</v>
      </c>
      <c r="N200" s="16">
        <v>220647.413</v>
      </c>
      <c r="O200" s="16">
        <v>245268.77299999999</v>
      </c>
      <c r="P200" s="16">
        <v>263437.46399999998</v>
      </c>
      <c r="Q200" s="16">
        <v>273244.59700000001</v>
      </c>
      <c r="R200" s="16">
        <v>278427.00699999998</v>
      </c>
      <c r="S200" s="16">
        <v>265814.016</v>
      </c>
      <c r="T200" s="16">
        <v>294408.37199999997</v>
      </c>
      <c r="U200" s="16">
        <v>315348.18099999998</v>
      </c>
    </row>
    <row r="201" spans="1:21">
      <c r="A201" s="14" t="s">
        <v>81</v>
      </c>
      <c r="B201" s="17">
        <v>51533.444000000003</v>
      </c>
      <c r="C201" s="17">
        <v>62606.107000000004</v>
      </c>
      <c r="D201" s="17">
        <v>69128.017000000007</v>
      </c>
      <c r="E201" s="17">
        <v>72451.633000000002</v>
      </c>
      <c r="F201" s="17">
        <v>75566.569000000003</v>
      </c>
      <c r="G201" s="17">
        <v>85718.626000000004</v>
      </c>
      <c r="H201" s="17">
        <v>86660.157999999996</v>
      </c>
      <c r="I201" s="17">
        <v>93322.733999999997</v>
      </c>
      <c r="J201" s="17">
        <v>100433.852</v>
      </c>
      <c r="K201" s="17">
        <v>105542.946</v>
      </c>
      <c r="L201" s="17">
        <v>110302.514</v>
      </c>
      <c r="M201" s="17">
        <v>115517.75900000001</v>
      </c>
      <c r="N201" s="17">
        <v>122674.40700000001</v>
      </c>
      <c r="O201" s="17">
        <v>135126.59599999999</v>
      </c>
      <c r="P201" s="17">
        <v>146157.277</v>
      </c>
      <c r="Q201" s="17">
        <v>155757.538</v>
      </c>
      <c r="R201" s="17">
        <v>164219.98199999999</v>
      </c>
      <c r="S201" s="17">
        <v>155218.56899999999</v>
      </c>
      <c r="T201" s="17">
        <v>181235.05600000001</v>
      </c>
      <c r="U201" s="17">
        <v>205969.72899999999</v>
      </c>
    </row>
    <row r="202" spans="1:21">
      <c r="A202" s="12" t="s">
        <v>82</v>
      </c>
      <c r="B202" s="16">
        <v>586904.05200000003</v>
      </c>
      <c r="C202" s="16">
        <v>661531.89</v>
      </c>
      <c r="D202" s="16">
        <v>716734.06700000004</v>
      </c>
      <c r="E202" s="16">
        <v>810874.25100000005</v>
      </c>
      <c r="F202" s="16">
        <v>895399.44099999999</v>
      </c>
      <c r="G202" s="16">
        <v>937797.06599999999</v>
      </c>
      <c r="H202" s="16">
        <v>923239.03700000001</v>
      </c>
      <c r="I202" s="16">
        <v>1024860.873</v>
      </c>
      <c r="J202" s="16">
        <v>1088836.25</v>
      </c>
      <c r="K202" s="16">
        <v>1186169.3559999999</v>
      </c>
      <c r="L202" s="16">
        <v>1202962.9669999999</v>
      </c>
      <c r="M202" s="16">
        <v>1305787.554</v>
      </c>
      <c r="N202" s="16">
        <v>1439764.7080000001</v>
      </c>
      <c r="O202" s="16">
        <v>1554614.2609999999</v>
      </c>
      <c r="P202" s="16">
        <v>1712269.2169999999</v>
      </c>
      <c r="Q202" s="16">
        <v>1909026.4350000001</v>
      </c>
      <c r="R202" s="16">
        <v>1990431.59</v>
      </c>
      <c r="S202" s="16">
        <v>1902370.291</v>
      </c>
      <c r="T202" s="16">
        <v>2133136.3939999999</v>
      </c>
      <c r="U202" s="16">
        <v>2340216.8539999998</v>
      </c>
    </row>
    <row r="203" spans="1:21">
      <c r="A203" s="14" t="s">
        <v>83</v>
      </c>
      <c r="B203" s="17">
        <v>138972.96799999999</v>
      </c>
      <c r="C203" s="17">
        <v>157600.34</v>
      </c>
      <c r="D203" s="17">
        <v>154393.68400000001</v>
      </c>
      <c r="E203" s="17">
        <v>188402.769</v>
      </c>
      <c r="F203" s="17">
        <v>190339.935</v>
      </c>
      <c r="G203" s="17">
        <v>209040.26800000001</v>
      </c>
      <c r="H203" s="17">
        <v>210853.99299999999</v>
      </c>
      <c r="I203" s="17">
        <v>229199.93299999999</v>
      </c>
      <c r="J203" s="17">
        <v>245436.08</v>
      </c>
      <c r="K203" s="17">
        <v>269068.66499999998</v>
      </c>
      <c r="L203" s="17">
        <v>264462.18800000002</v>
      </c>
      <c r="M203" s="17">
        <v>286397.56699999998</v>
      </c>
      <c r="N203" s="17">
        <v>314532.076</v>
      </c>
      <c r="O203" s="17">
        <v>312862.95600000001</v>
      </c>
      <c r="P203" s="17">
        <v>333649.26299999998</v>
      </c>
      <c r="Q203" s="17">
        <v>383159.64600000001</v>
      </c>
      <c r="R203" s="17">
        <v>383193.36300000001</v>
      </c>
      <c r="S203" s="17">
        <v>388186.71899999998</v>
      </c>
      <c r="T203" s="17">
        <v>440132.12099999998</v>
      </c>
      <c r="U203" s="17">
        <v>511830.98100000003</v>
      </c>
    </row>
    <row r="204" spans="1:21">
      <c r="A204" s="12" t="s">
        <v>84</v>
      </c>
      <c r="B204" s="16">
        <v>273250.08100000001</v>
      </c>
      <c r="C204" s="16">
        <v>297157.66100000002</v>
      </c>
      <c r="D204" s="16">
        <v>329925.23100000003</v>
      </c>
      <c r="E204" s="16">
        <v>359257.63699999999</v>
      </c>
      <c r="F204" s="16">
        <v>390063.065</v>
      </c>
      <c r="G204" s="16">
        <v>416183.43900000001</v>
      </c>
      <c r="H204" s="16">
        <v>421178.23</v>
      </c>
      <c r="I204" s="16">
        <v>459442.01799999998</v>
      </c>
      <c r="J204" s="16">
        <v>509381.44</v>
      </c>
      <c r="K204" s="16">
        <v>562698.245</v>
      </c>
      <c r="L204" s="16">
        <v>573288.05799999996</v>
      </c>
      <c r="M204" s="16">
        <v>603496.63600000006</v>
      </c>
      <c r="N204" s="16">
        <v>649219.14199999999</v>
      </c>
      <c r="O204" s="16">
        <v>705395.08499999996</v>
      </c>
      <c r="P204" s="16">
        <v>794537.44</v>
      </c>
      <c r="Q204" s="16">
        <v>849556.00300000003</v>
      </c>
      <c r="R204" s="16">
        <v>893657.64</v>
      </c>
      <c r="S204" s="16">
        <v>851645.80900000001</v>
      </c>
      <c r="T204" s="16">
        <v>921314.79599999997</v>
      </c>
      <c r="U204" s="16">
        <v>1024805.652</v>
      </c>
    </row>
    <row r="205" spans="1:21">
      <c r="A205" s="14" t="s">
        <v>85</v>
      </c>
      <c r="B205" s="17">
        <v>147463.42800000001</v>
      </c>
      <c r="C205" s="17">
        <v>168260.81200000001</v>
      </c>
      <c r="D205" s="17">
        <v>190245.61900000001</v>
      </c>
      <c r="E205" s="17">
        <v>212982.93799999999</v>
      </c>
      <c r="F205" s="17">
        <v>236093.573</v>
      </c>
      <c r="G205" s="17">
        <v>255436.88699999999</v>
      </c>
      <c r="H205" s="17">
        <v>263300.929</v>
      </c>
      <c r="I205" s="17">
        <v>298514.13400000002</v>
      </c>
      <c r="J205" s="17">
        <v>335645.424</v>
      </c>
      <c r="K205" s="17">
        <v>365133.66200000001</v>
      </c>
      <c r="L205" s="17">
        <v>380030.00900000002</v>
      </c>
      <c r="M205" s="17">
        <v>409014.72399999999</v>
      </c>
      <c r="N205" s="17">
        <v>462967.08299999998</v>
      </c>
      <c r="O205" s="17">
        <v>511494.98100000003</v>
      </c>
      <c r="P205" s="17">
        <v>556324.848</v>
      </c>
      <c r="Q205" s="17">
        <v>611367.75</v>
      </c>
      <c r="R205" s="17">
        <v>632756.21799999999</v>
      </c>
      <c r="S205" s="17">
        <v>603215.13500000001</v>
      </c>
      <c r="T205" s="17">
        <v>657985.31999999995</v>
      </c>
      <c r="U205" s="17">
        <v>712851.68200000003</v>
      </c>
    </row>
    <row r="206" spans="1:21">
      <c r="A206" s="12" t="s">
        <v>86</v>
      </c>
      <c r="B206" s="16">
        <v>105216.723</v>
      </c>
      <c r="C206" s="16">
        <v>118876.065</v>
      </c>
      <c r="D206" s="16">
        <v>127367.15700000001</v>
      </c>
      <c r="E206" s="16">
        <v>142281.052</v>
      </c>
      <c r="F206" s="16">
        <v>161194.255</v>
      </c>
      <c r="G206" s="16">
        <v>176787.64300000001</v>
      </c>
      <c r="H206" s="16">
        <v>172950.073</v>
      </c>
      <c r="I206" s="16">
        <v>186669.58600000001</v>
      </c>
      <c r="J206" s="16">
        <v>197216.91500000001</v>
      </c>
      <c r="K206" s="16">
        <v>218328.26800000001</v>
      </c>
      <c r="L206" s="16">
        <v>229985.21900000001</v>
      </c>
      <c r="M206" s="16">
        <v>254909.068</v>
      </c>
      <c r="N206" s="16">
        <v>280488.45299999998</v>
      </c>
      <c r="O206" s="16">
        <v>318997.239</v>
      </c>
      <c r="P206" s="16">
        <v>345319.74699999997</v>
      </c>
      <c r="Q206" s="16">
        <v>377340.66700000002</v>
      </c>
      <c r="R206" s="16">
        <v>396784.65399999998</v>
      </c>
      <c r="S206" s="16">
        <v>320696.462</v>
      </c>
      <c r="T206" s="16">
        <v>374285.33799999999</v>
      </c>
      <c r="U206" s="16">
        <v>429406.21799999999</v>
      </c>
    </row>
    <row r="207" spans="1:21">
      <c r="A207" s="14" t="s">
        <v>87</v>
      </c>
      <c r="B207" s="17">
        <v>139659.503</v>
      </c>
      <c r="C207" s="17">
        <v>161995.49</v>
      </c>
      <c r="D207" s="17">
        <v>179099.443</v>
      </c>
      <c r="E207" s="17">
        <v>198986.04399999999</v>
      </c>
      <c r="F207" s="17">
        <v>216450.55600000001</v>
      </c>
      <c r="G207" s="17">
        <v>231302.31400000001</v>
      </c>
      <c r="H207" s="17">
        <v>233448.11600000001</v>
      </c>
      <c r="I207" s="17">
        <v>258099.29</v>
      </c>
      <c r="J207" s="17">
        <v>283101.93099999998</v>
      </c>
      <c r="K207" s="17">
        <v>309419.03999999998</v>
      </c>
      <c r="L207" s="17">
        <v>323119.01899999997</v>
      </c>
      <c r="M207" s="17">
        <v>351323.60600000003</v>
      </c>
      <c r="N207" s="17">
        <v>394731.6</v>
      </c>
      <c r="O207" s="17">
        <v>449922.81300000002</v>
      </c>
      <c r="P207" s="17">
        <v>515900.848</v>
      </c>
      <c r="Q207" s="17">
        <v>557795.95200000005</v>
      </c>
      <c r="R207" s="17">
        <v>554595.95200000005</v>
      </c>
      <c r="S207" s="17">
        <v>554549.89599999995</v>
      </c>
      <c r="T207" s="17">
        <v>604074.15800000005</v>
      </c>
      <c r="U207" s="17">
        <v>673830.63199999998</v>
      </c>
    </row>
    <row r="208" spans="1:21">
      <c r="A208" s="12" t="s">
        <v>88</v>
      </c>
      <c r="B208" s="16">
        <v>176642.8</v>
      </c>
      <c r="C208" s="16">
        <v>204213.704</v>
      </c>
      <c r="D208" s="16">
        <v>210873.016</v>
      </c>
      <c r="E208" s="16">
        <v>227331.67300000001</v>
      </c>
      <c r="F208" s="16">
        <v>257424.364</v>
      </c>
      <c r="G208" s="16">
        <v>286738.68199999997</v>
      </c>
      <c r="H208" s="16">
        <v>299460.527</v>
      </c>
      <c r="I208" s="16">
        <v>311112.26500000001</v>
      </c>
      <c r="J208" s="16">
        <v>331830.90299999999</v>
      </c>
      <c r="K208" s="16">
        <v>359979.66499999998</v>
      </c>
      <c r="L208" s="16">
        <v>370401.79599999997</v>
      </c>
      <c r="M208" s="16">
        <v>381361.52899999998</v>
      </c>
      <c r="N208" s="16">
        <v>415580.21100000001</v>
      </c>
      <c r="O208" s="16">
        <v>463631.61099999998</v>
      </c>
      <c r="P208" s="16">
        <v>496177.11900000001</v>
      </c>
      <c r="Q208" s="16">
        <v>527714.06099999999</v>
      </c>
      <c r="R208" s="16">
        <v>551322.70900000003</v>
      </c>
      <c r="S208" s="16">
        <v>539574.22900000005</v>
      </c>
      <c r="T208" s="16">
        <v>602467.174</v>
      </c>
      <c r="U208" s="16">
        <v>659204.87</v>
      </c>
    </row>
    <row r="209" spans="1:21">
      <c r="A209" s="14" t="s">
        <v>89</v>
      </c>
      <c r="B209" s="17">
        <v>222618.231</v>
      </c>
      <c r="C209" s="17">
        <v>248195.24299999999</v>
      </c>
      <c r="D209" s="17">
        <v>276035.34399999998</v>
      </c>
      <c r="E209" s="17">
        <v>320263.43400000001</v>
      </c>
      <c r="F209" s="17">
        <v>349280.15299999999</v>
      </c>
      <c r="G209" s="17">
        <v>371859.864</v>
      </c>
      <c r="H209" s="17">
        <v>369690.73499999999</v>
      </c>
      <c r="I209" s="17">
        <v>393453.30599999998</v>
      </c>
      <c r="J209" s="17">
        <v>451674.79700000002</v>
      </c>
      <c r="K209" s="17">
        <v>495186.114</v>
      </c>
      <c r="L209" s="17">
        <v>522719.70500000002</v>
      </c>
      <c r="M209" s="17">
        <v>550140.62199999997</v>
      </c>
      <c r="N209" s="17">
        <v>614260.75800000003</v>
      </c>
      <c r="O209" s="17">
        <v>697395.92500000005</v>
      </c>
      <c r="P209" s="17">
        <v>745562.81099999999</v>
      </c>
      <c r="Q209" s="17">
        <v>782097.73899999994</v>
      </c>
      <c r="R209" s="17">
        <v>804645.67700000003</v>
      </c>
      <c r="S209" s="17">
        <v>806443.24399999995</v>
      </c>
      <c r="T209" s="17">
        <v>919124.44799999997</v>
      </c>
      <c r="U209" s="17">
        <v>1000488.037</v>
      </c>
    </row>
    <row r="210" spans="1:21">
      <c r="A210" s="12" t="s">
        <v>90</v>
      </c>
      <c r="B210" s="16">
        <v>167407.568</v>
      </c>
      <c r="C210" s="16">
        <v>206915.802</v>
      </c>
      <c r="D210" s="16">
        <v>246188.64799999999</v>
      </c>
      <c r="E210" s="16">
        <v>291562.20400000003</v>
      </c>
      <c r="F210" s="16">
        <v>329264.28399999999</v>
      </c>
      <c r="G210" s="16">
        <v>393473.783</v>
      </c>
      <c r="H210" s="16">
        <v>360228.49699999997</v>
      </c>
      <c r="I210" s="16">
        <v>424309.609</v>
      </c>
      <c r="J210" s="16">
        <v>522753.39399999997</v>
      </c>
      <c r="K210" s="16">
        <v>558895.51</v>
      </c>
      <c r="L210" s="16">
        <v>539172.27099999995</v>
      </c>
      <c r="M210" s="16">
        <v>552382.14099999995</v>
      </c>
      <c r="N210" s="16">
        <v>416944.114</v>
      </c>
      <c r="O210" s="16">
        <v>416897.875</v>
      </c>
      <c r="P210" s="16">
        <v>459110.82400000002</v>
      </c>
      <c r="Q210" s="16">
        <v>471565.25</v>
      </c>
      <c r="R210" s="16">
        <v>482981.288</v>
      </c>
      <c r="S210" s="16">
        <v>479298.39899999998</v>
      </c>
      <c r="T210" s="16">
        <v>591530.51199999999</v>
      </c>
      <c r="U210" s="16">
        <v>721663.83799999999</v>
      </c>
    </row>
    <row r="211" spans="1:21">
      <c r="A211" s="14" t="s">
        <v>91</v>
      </c>
      <c r="B211" s="17">
        <v>277974.68</v>
      </c>
      <c r="C211" s="17">
        <v>310251.93300000002</v>
      </c>
      <c r="D211" s="17">
        <v>338462.25300000003</v>
      </c>
      <c r="E211" s="17">
        <v>373009.19400000002</v>
      </c>
      <c r="F211" s="17">
        <v>400482.179</v>
      </c>
      <c r="G211" s="17">
        <v>433925.00400000002</v>
      </c>
      <c r="H211" s="17">
        <v>405946.34499999997</v>
      </c>
      <c r="I211" s="17">
        <v>430095.61800000002</v>
      </c>
      <c r="J211" s="17">
        <v>446243.83399999997</v>
      </c>
      <c r="K211" s="17">
        <v>487018.96799999999</v>
      </c>
      <c r="L211" s="17">
        <v>496345.36</v>
      </c>
      <c r="M211" s="17">
        <v>535486.31499999994</v>
      </c>
      <c r="N211" s="17">
        <v>585839.21900000004</v>
      </c>
      <c r="O211" s="17">
        <v>620282.18599999999</v>
      </c>
      <c r="P211" s="17">
        <v>672458.68</v>
      </c>
      <c r="Q211" s="17">
        <v>732093.58400000003</v>
      </c>
      <c r="R211" s="17">
        <v>778270.26899999997</v>
      </c>
      <c r="S211" s="17">
        <v>746847.18200000003</v>
      </c>
      <c r="T211" s="17">
        <v>813951.10400000005</v>
      </c>
      <c r="U211" s="17">
        <v>898873.78700000001</v>
      </c>
    </row>
    <row r="212" spans="1:21">
      <c r="A212" s="12" t="s">
        <v>92</v>
      </c>
      <c r="B212" s="16">
        <v>52408.932000000001</v>
      </c>
      <c r="C212" s="16">
        <v>58306.898000000001</v>
      </c>
      <c r="D212" s="16">
        <v>59319.241999999998</v>
      </c>
      <c r="E212" s="16">
        <v>64518.845000000001</v>
      </c>
      <c r="F212" s="16">
        <v>68356.323000000004</v>
      </c>
      <c r="G212" s="16">
        <v>72834.451000000001</v>
      </c>
      <c r="H212" s="16">
        <v>74098.653000000006</v>
      </c>
      <c r="I212" s="16">
        <v>81445.046000000002</v>
      </c>
      <c r="J212" s="16">
        <v>87615.51</v>
      </c>
      <c r="K212" s="16">
        <v>94790.7</v>
      </c>
      <c r="L212" s="16">
        <v>97852.248999999996</v>
      </c>
      <c r="M212" s="16">
        <v>105277.59</v>
      </c>
      <c r="N212" s="16">
        <v>115883.931</v>
      </c>
      <c r="O212" s="16">
        <v>124551.976</v>
      </c>
      <c r="P212" s="16">
        <v>136440.19500000001</v>
      </c>
      <c r="Q212" s="16">
        <v>147752.93900000001</v>
      </c>
      <c r="R212" s="16">
        <v>153183.43299999999</v>
      </c>
      <c r="S212" s="16">
        <v>146824.44699999999</v>
      </c>
      <c r="T212" s="16">
        <v>161926.97099999999</v>
      </c>
      <c r="U212" s="16">
        <v>178270.76300000001</v>
      </c>
    </row>
    <row r="213" spans="1:21">
      <c r="A213" s="14" t="s">
        <v>93</v>
      </c>
      <c r="B213" s="17">
        <v>389490.25300000003</v>
      </c>
      <c r="C213" s="17">
        <v>444424.01799999998</v>
      </c>
      <c r="D213" s="17">
        <v>466457.75099999999</v>
      </c>
      <c r="E213" s="17">
        <v>536327.66799999995</v>
      </c>
      <c r="F213" s="17">
        <v>585106.17299999995</v>
      </c>
      <c r="G213" s="17">
        <v>628918.47199999995</v>
      </c>
      <c r="H213" s="17">
        <v>652987.50899999996</v>
      </c>
      <c r="I213" s="17">
        <v>724718.49600000004</v>
      </c>
      <c r="J213" s="17">
        <v>774778.29200000002</v>
      </c>
      <c r="K213" s="17">
        <v>862228.50300000003</v>
      </c>
      <c r="L213" s="17">
        <v>857346.875</v>
      </c>
      <c r="M213" s="17">
        <v>884136.65399999998</v>
      </c>
      <c r="N213" s="17">
        <v>918250.96699999995</v>
      </c>
      <c r="O213" s="17">
        <v>944063.83100000001</v>
      </c>
      <c r="P213" s="17">
        <v>970767.37899999996</v>
      </c>
      <c r="Q213" s="17">
        <v>1029905.4</v>
      </c>
      <c r="R213" s="17">
        <v>1099929.7309999999</v>
      </c>
      <c r="S213" s="17">
        <v>1056982.2749999999</v>
      </c>
      <c r="T213" s="17">
        <v>1162516.5530000001</v>
      </c>
      <c r="U213" s="17">
        <v>1257713.56</v>
      </c>
    </row>
    <row r="214" spans="1:21">
      <c r="A214" s="12" t="s">
        <v>94</v>
      </c>
      <c r="B214" s="16">
        <v>110603.098</v>
      </c>
      <c r="C214" s="16">
        <v>121281.924</v>
      </c>
      <c r="D214" s="16">
        <v>134299.364</v>
      </c>
      <c r="E214" s="16">
        <v>146676.35</v>
      </c>
      <c r="F214" s="16">
        <v>160017.75599999999</v>
      </c>
      <c r="G214" s="16">
        <v>171500.851</v>
      </c>
      <c r="H214" s="16">
        <v>181462.7</v>
      </c>
      <c r="I214" s="16">
        <v>193314.432</v>
      </c>
      <c r="J214" s="16">
        <v>205197.01300000001</v>
      </c>
      <c r="K214" s="16">
        <v>222861.448</v>
      </c>
      <c r="L214" s="16">
        <v>235271.557</v>
      </c>
      <c r="M214" s="16">
        <v>255434.223</v>
      </c>
      <c r="N214" s="16">
        <v>272682.93800000002</v>
      </c>
      <c r="O214" s="16">
        <v>303104.54599999997</v>
      </c>
      <c r="P214" s="16">
        <v>332961.86900000001</v>
      </c>
      <c r="Q214" s="16">
        <v>364797.90100000001</v>
      </c>
      <c r="R214" s="16">
        <v>382415.223</v>
      </c>
      <c r="S214" s="16">
        <v>368329.337</v>
      </c>
      <c r="T214" s="16">
        <v>412150.663</v>
      </c>
      <c r="U214" s="16">
        <v>459530.19</v>
      </c>
    </row>
    <row r="215" spans="1:21">
      <c r="A215" s="14" t="s">
        <v>95</v>
      </c>
      <c r="B215" s="17">
        <v>65494.862999999998</v>
      </c>
      <c r="C215" s="17">
        <v>71373.760999999999</v>
      </c>
      <c r="D215" s="17">
        <v>75583.346999999994</v>
      </c>
      <c r="E215" s="17">
        <v>85628.14</v>
      </c>
      <c r="F215" s="17">
        <v>93882.066999999995</v>
      </c>
      <c r="G215" s="17">
        <v>102476.90399999999</v>
      </c>
      <c r="H215" s="17">
        <v>114645.405</v>
      </c>
      <c r="I215" s="17">
        <v>130770.08500000001</v>
      </c>
      <c r="J215" s="17">
        <v>145504.39600000001</v>
      </c>
      <c r="K215" s="17">
        <v>155885.16500000001</v>
      </c>
      <c r="L215" s="17">
        <v>145828.448</v>
      </c>
      <c r="M215" s="17">
        <v>159445.709</v>
      </c>
      <c r="N215" s="17">
        <v>173323.68599999999</v>
      </c>
      <c r="O215" s="17">
        <v>198636.34</v>
      </c>
      <c r="P215" s="17">
        <v>215322.63500000001</v>
      </c>
      <c r="Q215" s="17">
        <v>228388.21299999999</v>
      </c>
      <c r="R215" s="17">
        <v>229165.83799999999</v>
      </c>
      <c r="S215" s="17">
        <v>239281.535</v>
      </c>
      <c r="T215" s="17">
        <v>265309.67</v>
      </c>
      <c r="U215" s="17">
        <v>287171.239</v>
      </c>
    </row>
    <row r="216" spans="1:21">
      <c r="A216" s="12" t="s">
        <v>102</v>
      </c>
      <c r="B216" s="13" t="s">
        <v>61</v>
      </c>
      <c r="C216" s="13" t="s">
        <v>61</v>
      </c>
      <c r="D216" s="13" t="s">
        <v>61</v>
      </c>
      <c r="E216" s="13" t="s">
        <v>61</v>
      </c>
      <c r="F216" s="13" t="s">
        <v>61</v>
      </c>
      <c r="G216" s="13" t="s">
        <v>61</v>
      </c>
      <c r="H216" s="13" t="s">
        <v>61</v>
      </c>
      <c r="I216" s="13" t="s">
        <v>61</v>
      </c>
      <c r="J216" s="13" t="s">
        <v>61</v>
      </c>
      <c r="K216" s="13" t="s">
        <v>61</v>
      </c>
      <c r="L216" s="13" t="s">
        <v>61</v>
      </c>
      <c r="M216" s="13" t="s">
        <v>61</v>
      </c>
      <c r="N216" s="13" t="s">
        <v>61</v>
      </c>
      <c r="O216" s="13" t="s">
        <v>61</v>
      </c>
      <c r="P216" s="13" t="s">
        <v>61</v>
      </c>
      <c r="Q216" s="13" t="s">
        <v>61</v>
      </c>
      <c r="R216" s="13" t="s">
        <v>61</v>
      </c>
      <c r="S216" s="13" t="s">
        <v>61</v>
      </c>
      <c r="T216" s="13" t="s">
        <v>61</v>
      </c>
      <c r="U216" s="13" t="s">
        <v>61</v>
      </c>
    </row>
    <row r="217" spans="1:21" ht="17.25">
      <c r="A217" s="14" t="s">
        <v>62</v>
      </c>
      <c r="B217" s="15" t="s">
        <v>61</v>
      </c>
      <c r="C217" s="15" t="s">
        <v>61</v>
      </c>
      <c r="D217" s="15" t="s">
        <v>61</v>
      </c>
      <c r="E217" s="15" t="s">
        <v>61</v>
      </c>
      <c r="F217" s="15" t="s">
        <v>61</v>
      </c>
      <c r="G217" s="15" t="s">
        <v>61</v>
      </c>
      <c r="H217" s="15" t="s">
        <v>61</v>
      </c>
      <c r="I217" s="15" t="s">
        <v>61</v>
      </c>
      <c r="J217" s="15" t="s">
        <v>61</v>
      </c>
      <c r="K217" s="15" t="s">
        <v>61</v>
      </c>
      <c r="L217" s="15" t="s">
        <v>61</v>
      </c>
      <c r="M217" s="15" t="s">
        <v>61</v>
      </c>
      <c r="N217" s="15" t="s">
        <v>61</v>
      </c>
      <c r="O217" s="15" t="s">
        <v>61</v>
      </c>
      <c r="P217" s="15" t="s">
        <v>61</v>
      </c>
      <c r="Q217" s="15" t="s">
        <v>61</v>
      </c>
      <c r="R217" s="15" t="s">
        <v>61</v>
      </c>
      <c r="S217" s="15" t="s">
        <v>61</v>
      </c>
      <c r="T217" s="15" t="s">
        <v>61</v>
      </c>
      <c r="U217" s="15" t="s">
        <v>61</v>
      </c>
    </row>
    <row r="218" spans="1:21">
      <c r="A218" s="12" t="s">
        <v>63</v>
      </c>
      <c r="B218" s="13" t="s">
        <v>97</v>
      </c>
      <c r="C218" s="19">
        <v>11.972306778078</v>
      </c>
      <c r="D218" s="19">
        <v>8.1225943771119997</v>
      </c>
      <c r="E218" s="19">
        <v>11.205617614486</v>
      </c>
      <c r="F218" s="19">
        <v>8.3329829892599996</v>
      </c>
      <c r="G218" s="19">
        <v>7.3132414634530001</v>
      </c>
      <c r="H218" s="19">
        <v>-1.381858521199</v>
      </c>
      <c r="I218" s="19">
        <v>9.5616935591099992</v>
      </c>
      <c r="J218" s="19">
        <v>9.3089436173950002</v>
      </c>
      <c r="K218" s="19">
        <v>8.2568202451240005</v>
      </c>
      <c r="L218" s="19">
        <v>2.570502986108</v>
      </c>
      <c r="M218" s="19">
        <v>6.9815062075489998</v>
      </c>
      <c r="N218" s="19">
        <v>6.0149138585589998</v>
      </c>
      <c r="O218" s="19">
        <v>7.9578058953650004</v>
      </c>
      <c r="P218" s="19">
        <v>8.562250972468</v>
      </c>
      <c r="Q218" s="19">
        <v>7.279219087864</v>
      </c>
      <c r="R218" s="19">
        <v>3.9093594243730001</v>
      </c>
      <c r="S218" s="19">
        <v>-4.1201833192319999</v>
      </c>
      <c r="T218" s="19">
        <v>10.807910408715999</v>
      </c>
      <c r="U218" s="19">
        <v>10.425991670534</v>
      </c>
    </row>
    <row r="219" spans="1:21">
      <c r="A219" s="14" t="s">
        <v>64</v>
      </c>
      <c r="B219" s="15" t="s">
        <v>97</v>
      </c>
      <c r="C219" s="18">
        <v>10.370442311244</v>
      </c>
      <c r="D219" s="18">
        <v>6.7541636394250002</v>
      </c>
      <c r="E219" s="18">
        <v>12.409211099286001</v>
      </c>
      <c r="F219" s="18">
        <v>14.287721028069001</v>
      </c>
      <c r="G219" s="18">
        <v>3.3203539331880001</v>
      </c>
      <c r="H219" s="18">
        <v>-0.30585839628700001</v>
      </c>
      <c r="I219" s="18">
        <v>11.302519549824</v>
      </c>
      <c r="J219" s="18">
        <v>7.402939050823</v>
      </c>
      <c r="K219" s="18">
        <v>10.948057553108001</v>
      </c>
      <c r="L219" s="18">
        <v>6.2631477148770003</v>
      </c>
      <c r="M219" s="18">
        <v>12.969091385369</v>
      </c>
      <c r="N219" s="18">
        <v>12.855160939653</v>
      </c>
      <c r="O219" s="18">
        <v>13.975084924129</v>
      </c>
      <c r="P219" s="18">
        <v>8.345269725983</v>
      </c>
      <c r="Q219" s="18">
        <v>10.594767164484001</v>
      </c>
      <c r="R219" s="18">
        <v>4.5078091279820001</v>
      </c>
      <c r="S219" s="18">
        <v>1.6365801781360001</v>
      </c>
      <c r="T219" s="18">
        <v>6.2471688888259997</v>
      </c>
      <c r="U219" s="18">
        <v>3.4882901616740001</v>
      </c>
    </row>
    <row r="220" spans="1:21">
      <c r="A220" s="12" t="s">
        <v>65</v>
      </c>
      <c r="B220" s="13" t="s">
        <v>97</v>
      </c>
      <c r="C220" s="19">
        <v>7.5237078114629998</v>
      </c>
      <c r="D220" s="19">
        <v>6.7891043405699998</v>
      </c>
      <c r="E220" s="19">
        <v>12.389943946486</v>
      </c>
      <c r="F220" s="19">
        <v>5.5205618852549998</v>
      </c>
      <c r="G220" s="19">
        <v>0.98780181157000002</v>
      </c>
      <c r="H220" s="19">
        <v>-5.3425139327920004</v>
      </c>
      <c r="I220" s="19">
        <v>4.872179134324</v>
      </c>
      <c r="J220" s="19">
        <v>3.95646577184</v>
      </c>
      <c r="K220" s="19">
        <v>9.2677462563770003</v>
      </c>
      <c r="L220" s="19">
        <v>1.864703662775</v>
      </c>
      <c r="M220" s="19">
        <v>9.6395769063129997</v>
      </c>
      <c r="N220" s="19">
        <v>14.005813414776</v>
      </c>
      <c r="O220" s="19">
        <v>12.474722477668999</v>
      </c>
      <c r="P220" s="19">
        <v>8.7833446942870008</v>
      </c>
      <c r="Q220" s="19">
        <v>6.7195292056079996</v>
      </c>
      <c r="R220" s="19">
        <v>6.4641594931239998</v>
      </c>
      <c r="S220" s="19">
        <v>-1.4359566188240001</v>
      </c>
      <c r="T220" s="19">
        <v>11.270574388024</v>
      </c>
      <c r="U220" s="19">
        <v>11.568345706518</v>
      </c>
    </row>
    <row r="221" spans="1:21">
      <c r="A221" s="14" t="s">
        <v>66</v>
      </c>
      <c r="B221" s="15" t="s">
        <v>97</v>
      </c>
      <c r="C221" s="18">
        <v>15.039865312646</v>
      </c>
      <c r="D221" s="18">
        <v>11.521286632258001</v>
      </c>
      <c r="E221" s="18">
        <v>11.500203191353</v>
      </c>
      <c r="F221" s="18">
        <v>14.159052875614</v>
      </c>
      <c r="G221" s="18">
        <v>9.543990502122</v>
      </c>
      <c r="H221" s="18">
        <v>1.485452652452</v>
      </c>
      <c r="I221" s="18">
        <v>5.4133132399120001</v>
      </c>
      <c r="J221" s="18">
        <v>7.3746806480779998</v>
      </c>
      <c r="K221" s="18">
        <v>5.491213894376</v>
      </c>
      <c r="L221" s="18">
        <v>1.9894935851590001</v>
      </c>
      <c r="M221" s="18">
        <v>7.2638094861529998</v>
      </c>
      <c r="N221" s="18">
        <v>11.390111820141</v>
      </c>
      <c r="O221" s="18">
        <v>11.552172053792001</v>
      </c>
      <c r="P221" s="18">
        <v>10.692200338585</v>
      </c>
      <c r="Q221" s="18">
        <v>12.448501687196</v>
      </c>
      <c r="R221" s="18">
        <v>0.241157824051</v>
      </c>
      <c r="S221" s="18">
        <v>-11.46627680804</v>
      </c>
      <c r="T221" s="18">
        <v>18.892817388228</v>
      </c>
      <c r="U221" s="18">
        <v>12.474549609944001</v>
      </c>
    </row>
    <row r="222" spans="1:21">
      <c r="A222" s="12" t="s">
        <v>67</v>
      </c>
      <c r="B222" s="13" t="s">
        <v>97</v>
      </c>
      <c r="C222" s="19">
        <v>37.954992490671003</v>
      </c>
      <c r="D222" s="19">
        <v>20.075073449815999</v>
      </c>
      <c r="E222" s="19">
        <v>12.008838550188999</v>
      </c>
      <c r="F222" s="19">
        <v>8.0304162463969995</v>
      </c>
      <c r="G222" s="19">
        <v>13.391849719805</v>
      </c>
      <c r="H222" s="19">
        <v>-28.506130490004001</v>
      </c>
      <c r="I222" s="19">
        <v>14.931588465991</v>
      </c>
      <c r="J222" s="19">
        <v>27.965714194897</v>
      </c>
      <c r="K222" s="19">
        <v>-1.797589132011</v>
      </c>
      <c r="L222" s="19">
        <v>-8.5922880850539993</v>
      </c>
      <c r="M222" s="19">
        <v>0.52066954254300002</v>
      </c>
      <c r="N222" s="19">
        <v>-32.391529017294999</v>
      </c>
      <c r="O222" s="19">
        <v>-4.9890211429729998</v>
      </c>
      <c r="P222" s="19">
        <v>17.620104497591001</v>
      </c>
      <c r="Q222" s="19">
        <v>9.3747052492910008</v>
      </c>
      <c r="R222" s="19">
        <v>12.900442050219</v>
      </c>
      <c r="S222" s="19">
        <v>-27.696093028227001</v>
      </c>
      <c r="T222" s="19">
        <v>4.5180175540840004</v>
      </c>
      <c r="U222" s="19">
        <v>1.4044759801019999</v>
      </c>
    </row>
    <row r="223" spans="1:21">
      <c r="A223" s="14" t="s">
        <v>68</v>
      </c>
      <c r="B223" s="15" t="s">
        <v>97</v>
      </c>
      <c r="C223" s="18">
        <v>10.343216029376</v>
      </c>
      <c r="D223" s="18">
        <v>5.390334522641</v>
      </c>
      <c r="E223" s="18">
        <v>12.584668883725</v>
      </c>
      <c r="F223" s="18">
        <v>8.8572081178590008</v>
      </c>
      <c r="G223" s="18">
        <v>6.2043824565180001</v>
      </c>
      <c r="H223" s="18">
        <v>-10.316535124237999</v>
      </c>
      <c r="I223" s="18">
        <v>22.000127050749999</v>
      </c>
      <c r="J223" s="18">
        <v>14.189285076168</v>
      </c>
      <c r="K223" s="18">
        <v>10.553910802767</v>
      </c>
      <c r="L223" s="18">
        <v>-0.58066914280199999</v>
      </c>
      <c r="M223" s="18">
        <v>9.9075561711399995</v>
      </c>
      <c r="N223" s="18">
        <v>9.8342854033019993</v>
      </c>
      <c r="O223" s="18">
        <v>9.6338769432869995</v>
      </c>
      <c r="P223" s="18">
        <v>10.230178980381</v>
      </c>
      <c r="Q223" s="18">
        <v>8.3665791356170001</v>
      </c>
      <c r="R223" s="18">
        <v>3.8553134170369998</v>
      </c>
      <c r="S223" s="18">
        <v>-4.4636831762240003</v>
      </c>
      <c r="T223" s="18">
        <v>12.973337452316001</v>
      </c>
      <c r="U223" s="18">
        <v>6.045955586451</v>
      </c>
    </row>
    <row r="224" spans="1:21">
      <c r="A224" s="12" t="s">
        <v>69</v>
      </c>
      <c r="B224" s="13" t="s">
        <v>97</v>
      </c>
      <c r="C224" s="19">
        <v>6.0032929489919997</v>
      </c>
      <c r="D224" s="19">
        <v>5.751067498906</v>
      </c>
      <c r="E224" s="19">
        <v>10.724620478726001</v>
      </c>
      <c r="F224" s="19">
        <v>13.15040893057</v>
      </c>
      <c r="G224" s="19">
        <v>7.0832147870949997</v>
      </c>
      <c r="H224" s="19">
        <v>2.5899011543129999</v>
      </c>
      <c r="I224" s="19">
        <v>9.8503252821270006</v>
      </c>
      <c r="J224" s="19">
        <v>10.445261677193001</v>
      </c>
      <c r="K224" s="19">
        <v>6.2804010870329998</v>
      </c>
      <c r="L224" s="19">
        <v>3.3765143810480001</v>
      </c>
      <c r="M224" s="19">
        <v>5.9744418001059998</v>
      </c>
      <c r="N224" s="19">
        <v>8.4730209253840005</v>
      </c>
      <c r="O224" s="19">
        <v>5.9809841550109999</v>
      </c>
      <c r="P224" s="19">
        <v>12.944004369757</v>
      </c>
      <c r="Q224" s="19">
        <v>9.7412098163959993</v>
      </c>
      <c r="R224" s="19">
        <v>9.9643859489230007</v>
      </c>
      <c r="S224" s="19">
        <v>-4.5716888107060001</v>
      </c>
      <c r="T224" s="19">
        <v>4.7824516345520003</v>
      </c>
      <c r="U224" s="19">
        <v>8.1528077493089999</v>
      </c>
    </row>
    <row r="225" spans="1:21">
      <c r="A225" s="14" t="s">
        <v>70</v>
      </c>
      <c r="B225" s="15" t="s">
        <v>97</v>
      </c>
      <c r="C225" s="18">
        <v>4.1505965470310002</v>
      </c>
      <c r="D225" s="18">
        <v>7.4576426375620004</v>
      </c>
      <c r="E225" s="18">
        <v>10.315873993686999</v>
      </c>
      <c r="F225" s="18">
        <v>7.5899329911409996</v>
      </c>
      <c r="G225" s="18">
        <v>10.499424639787</v>
      </c>
      <c r="H225" s="18">
        <v>2.1879400464460002</v>
      </c>
      <c r="I225" s="18">
        <v>11.112208473033</v>
      </c>
      <c r="J225" s="18">
        <v>7.5283599542740003</v>
      </c>
      <c r="K225" s="18">
        <v>8.0874978951519996</v>
      </c>
      <c r="L225" s="18">
        <v>0.102663301942</v>
      </c>
      <c r="M225" s="18">
        <v>7.0443703988059996</v>
      </c>
      <c r="N225" s="18">
        <v>0.91554268702999997</v>
      </c>
      <c r="O225" s="18">
        <v>8.0117594065209996</v>
      </c>
      <c r="P225" s="18">
        <v>-0.33935942990700002</v>
      </c>
      <c r="Q225" s="18">
        <v>3.5976335179040002</v>
      </c>
      <c r="R225" s="18">
        <v>2.8423067839909999</v>
      </c>
      <c r="S225" s="18">
        <v>1.3399216626429999</v>
      </c>
      <c r="T225" s="18">
        <v>10.292379600744001</v>
      </c>
      <c r="U225" s="18">
        <v>13.242603733028</v>
      </c>
    </row>
    <row r="226" spans="1:21">
      <c r="A226" s="12" t="s">
        <v>71</v>
      </c>
      <c r="B226" s="13" t="s">
        <v>97</v>
      </c>
      <c r="C226" s="19">
        <v>9.1527904055249998</v>
      </c>
      <c r="D226" s="19">
        <v>7.400513621819</v>
      </c>
      <c r="E226" s="19">
        <v>12.538536681908999</v>
      </c>
      <c r="F226" s="19">
        <v>11.252780659926</v>
      </c>
      <c r="G226" s="19">
        <v>7.4261848226799998</v>
      </c>
      <c r="H226" s="19">
        <v>-4.0267786084130002</v>
      </c>
      <c r="I226" s="19">
        <v>6.9227487215889996</v>
      </c>
      <c r="J226" s="19">
        <v>4.8721116457090003</v>
      </c>
      <c r="K226" s="19">
        <v>14.631891228587</v>
      </c>
      <c r="L226" s="19">
        <v>2.5526923895150002</v>
      </c>
      <c r="M226" s="19">
        <v>8.8273063252679993</v>
      </c>
      <c r="N226" s="19">
        <v>16.918546837731999</v>
      </c>
      <c r="O226" s="19">
        <v>9.4396364108659991</v>
      </c>
      <c r="P226" s="19">
        <v>8.1118325805999998</v>
      </c>
      <c r="Q226" s="19">
        <v>3.7245216161269998</v>
      </c>
      <c r="R226" s="19">
        <v>5.2305148521499998</v>
      </c>
      <c r="S226" s="19">
        <v>-2.1565096097469998</v>
      </c>
      <c r="T226" s="19">
        <v>10.854557542467999</v>
      </c>
      <c r="U226" s="19">
        <v>14.324787019458</v>
      </c>
    </row>
    <row r="227" spans="1:21">
      <c r="A227" s="14" t="s">
        <v>72</v>
      </c>
      <c r="B227" s="15" t="s">
        <v>97</v>
      </c>
      <c r="C227" s="18">
        <v>10.454340888173</v>
      </c>
      <c r="D227" s="18">
        <v>8.0832263065939998</v>
      </c>
      <c r="E227" s="18">
        <v>8.8864578204059992</v>
      </c>
      <c r="F227" s="18">
        <v>6.020123760823</v>
      </c>
      <c r="G227" s="18">
        <v>5.3894864735760004</v>
      </c>
      <c r="H227" s="18">
        <v>1.789661926358</v>
      </c>
      <c r="I227" s="18">
        <v>6.8774328052770004</v>
      </c>
      <c r="J227" s="18">
        <v>6.2545896498140001</v>
      </c>
      <c r="K227" s="18">
        <v>6.7644413112440001</v>
      </c>
      <c r="L227" s="18">
        <v>5.1597766280539998</v>
      </c>
      <c r="M227" s="18">
        <v>5.1428934245560001</v>
      </c>
      <c r="N227" s="18">
        <v>5.7084136824509999</v>
      </c>
      <c r="O227" s="18">
        <v>5.8223326903150001</v>
      </c>
      <c r="P227" s="18">
        <v>5.6846674761280003</v>
      </c>
      <c r="Q227" s="18">
        <v>5.6002436023769997</v>
      </c>
      <c r="R227" s="18">
        <v>2.5255531192879999</v>
      </c>
      <c r="S227" s="18">
        <v>-6.1341048549500004</v>
      </c>
      <c r="T227" s="18">
        <v>9.2807326376339994</v>
      </c>
      <c r="U227" s="18">
        <v>10.40985576143</v>
      </c>
    </row>
    <row r="228" spans="1:21">
      <c r="A228" s="12" t="s">
        <v>73</v>
      </c>
      <c r="B228" s="13" t="s">
        <v>97</v>
      </c>
      <c r="C228" s="19">
        <v>11.956083425836001</v>
      </c>
      <c r="D228" s="19">
        <v>2.9169532739530002</v>
      </c>
      <c r="E228" s="19">
        <v>6.4971685212120001</v>
      </c>
      <c r="F228" s="19">
        <v>9.3281584888270004</v>
      </c>
      <c r="G228" s="19">
        <v>11.764617678485999</v>
      </c>
      <c r="H228" s="19">
        <v>5.8052814522479999</v>
      </c>
      <c r="I228" s="19">
        <v>4.489949799533</v>
      </c>
      <c r="J228" s="19">
        <v>14.486582894898</v>
      </c>
      <c r="K228" s="19">
        <v>9.5378157867740008</v>
      </c>
      <c r="L228" s="19">
        <v>5.0069848967470003</v>
      </c>
      <c r="M228" s="19">
        <v>5.9787813317090004</v>
      </c>
      <c r="N228" s="19">
        <v>3.4672400471999998</v>
      </c>
      <c r="O228" s="19">
        <v>8.835066636733</v>
      </c>
      <c r="P228" s="19">
        <v>5.1977708269520004</v>
      </c>
      <c r="Q228" s="19">
        <v>3.6575949574340001</v>
      </c>
      <c r="R228" s="19">
        <v>5.1767768409670003</v>
      </c>
      <c r="S228" s="19">
        <v>-1.078059410839</v>
      </c>
      <c r="T228" s="19">
        <v>13.164696861526</v>
      </c>
      <c r="U228" s="19">
        <v>5.5191910084089999</v>
      </c>
    </row>
    <row r="229" spans="1:21">
      <c r="A229" s="14" t="s">
        <v>74</v>
      </c>
      <c r="B229" s="15" t="s">
        <v>97</v>
      </c>
      <c r="C229" s="18">
        <v>9.5635673968329993</v>
      </c>
      <c r="D229" s="18">
        <v>4.2117161842420003</v>
      </c>
      <c r="E229" s="18">
        <v>13.386558702765001</v>
      </c>
      <c r="F229" s="18">
        <v>5.7185279696620004</v>
      </c>
      <c r="G229" s="18">
        <v>8.3194250227970006</v>
      </c>
      <c r="H229" s="18">
        <v>1.321910814652</v>
      </c>
      <c r="I229" s="18">
        <v>10.075153231451001</v>
      </c>
      <c r="J229" s="18">
        <v>10.543571720952</v>
      </c>
      <c r="K229" s="18">
        <v>9.9382124461460002</v>
      </c>
      <c r="L229" s="18">
        <v>6.1244493251850001</v>
      </c>
      <c r="M229" s="18">
        <v>11.000030399583</v>
      </c>
      <c r="N229" s="18">
        <v>11.837106281898</v>
      </c>
      <c r="O229" s="18">
        <v>9.7044228530810006</v>
      </c>
      <c r="P229" s="18">
        <v>13.305025621799</v>
      </c>
      <c r="Q229" s="18">
        <v>5.7269537719250003</v>
      </c>
      <c r="R229" s="18">
        <v>1.375701041858</v>
      </c>
      <c r="S229" s="18">
        <v>-1.914909364248</v>
      </c>
      <c r="T229" s="18">
        <v>10.725298438925</v>
      </c>
      <c r="U229" s="18">
        <v>9.0381161030729995</v>
      </c>
    </row>
    <row r="230" spans="1:21">
      <c r="A230" s="12" t="s">
        <v>75</v>
      </c>
      <c r="B230" s="13" t="s">
        <v>97</v>
      </c>
      <c r="C230" s="19">
        <v>9.7119154096999996</v>
      </c>
      <c r="D230" s="19">
        <v>6.7421403271019997</v>
      </c>
      <c r="E230" s="19">
        <v>6.0848714337400001</v>
      </c>
      <c r="F230" s="19">
        <v>9.3856206035169993</v>
      </c>
      <c r="G230" s="19">
        <v>3.6117569379010002</v>
      </c>
      <c r="H230" s="19">
        <v>7.1668949671739997</v>
      </c>
      <c r="I230" s="19">
        <v>6.6511255891939998</v>
      </c>
      <c r="J230" s="19">
        <v>4.8161068037500003</v>
      </c>
      <c r="K230" s="19">
        <v>6.6116594101870003</v>
      </c>
      <c r="L230" s="19">
        <v>5.2831823322810001</v>
      </c>
      <c r="M230" s="19">
        <v>11.235307910026</v>
      </c>
      <c r="N230" s="19">
        <v>3.7759829491749999</v>
      </c>
      <c r="O230" s="19">
        <v>5.1782730438830002</v>
      </c>
      <c r="P230" s="19">
        <v>3.8207652272949999</v>
      </c>
      <c r="Q230" s="19">
        <v>7.3785221822149998</v>
      </c>
      <c r="R230" s="19">
        <v>4.3952085290690004</v>
      </c>
      <c r="S230" s="19">
        <v>-2.62074706774</v>
      </c>
      <c r="T230" s="19">
        <v>9.0948739139059995</v>
      </c>
      <c r="U230" s="19">
        <v>8.9988598041729997</v>
      </c>
    </row>
    <row r="231" spans="1:21">
      <c r="A231" s="14" t="s">
        <v>76</v>
      </c>
      <c r="B231" s="15" t="s">
        <v>97</v>
      </c>
      <c r="C231" s="18">
        <v>19.584062150053001</v>
      </c>
      <c r="D231" s="18">
        <v>-3.2012474178639998</v>
      </c>
      <c r="E231" s="18">
        <v>20.278933962237002</v>
      </c>
      <c r="F231" s="18">
        <v>4.8524804407620001</v>
      </c>
      <c r="G231" s="18">
        <v>12.26909865392</v>
      </c>
      <c r="H231" s="18">
        <v>-4.3600295331419998</v>
      </c>
      <c r="I231" s="18">
        <v>11.720047000438001</v>
      </c>
      <c r="J231" s="18">
        <v>7.7971281997039998</v>
      </c>
      <c r="K231" s="18">
        <v>14.322189840997</v>
      </c>
      <c r="L231" s="18">
        <v>-0.50592646107700001</v>
      </c>
      <c r="M231" s="18">
        <v>13.496726060291</v>
      </c>
      <c r="N231" s="18">
        <v>11.529216193106</v>
      </c>
      <c r="O231" s="18">
        <v>2.7511716988030002</v>
      </c>
      <c r="P231" s="18">
        <v>13.498578092385999</v>
      </c>
      <c r="Q231" s="18">
        <v>11.058017542978</v>
      </c>
      <c r="R231" s="18">
        <v>0.51198569782000003</v>
      </c>
      <c r="S231" s="18">
        <v>-6.4971761120130003</v>
      </c>
      <c r="T231" s="18">
        <v>12.187099584001</v>
      </c>
      <c r="U231" s="18">
        <v>17.025033759854001</v>
      </c>
    </row>
    <row r="232" spans="1:21">
      <c r="A232" s="12" t="s">
        <v>77</v>
      </c>
      <c r="B232" s="13" t="s">
        <v>97</v>
      </c>
      <c r="C232" s="19">
        <v>8.7092519657899992</v>
      </c>
      <c r="D232" s="19">
        <v>6.6114514565859999</v>
      </c>
      <c r="E232" s="19">
        <v>9.3448962061290004</v>
      </c>
      <c r="F232" s="19">
        <v>8.6901678135259992</v>
      </c>
      <c r="G232" s="19">
        <v>7.2921964029249997</v>
      </c>
      <c r="H232" s="19">
        <v>0.83240928681399995</v>
      </c>
      <c r="I232" s="19">
        <v>10.186435530592</v>
      </c>
      <c r="J232" s="19">
        <v>7.0323696342800002</v>
      </c>
      <c r="K232" s="19">
        <v>9.5468220742829999</v>
      </c>
      <c r="L232" s="19">
        <v>5.4947381494969996</v>
      </c>
      <c r="M232" s="19">
        <v>8.7114015692880002</v>
      </c>
      <c r="N232" s="19">
        <v>9.1545877075130004</v>
      </c>
      <c r="O232" s="19">
        <v>10.536452199388</v>
      </c>
      <c r="P232" s="19">
        <v>7.4005244177730001</v>
      </c>
      <c r="Q232" s="19">
        <v>7.1253725125749998</v>
      </c>
      <c r="R232" s="19">
        <v>5.2830389633269998</v>
      </c>
      <c r="S232" s="19">
        <v>-2.3809043365610001</v>
      </c>
      <c r="T232" s="19">
        <v>9.6930005859359998</v>
      </c>
      <c r="U232" s="19">
        <v>12.467816167013</v>
      </c>
    </row>
    <row r="233" spans="1:21">
      <c r="A233" s="14" t="s">
        <v>78</v>
      </c>
      <c r="B233" s="15" t="s">
        <v>97</v>
      </c>
      <c r="C233" s="18">
        <v>8.5312794910849998</v>
      </c>
      <c r="D233" s="18">
        <v>8.3893044923029993</v>
      </c>
      <c r="E233" s="18">
        <v>9.7383178762099991</v>
      </c>
      <c r="F233" s="18">
        <v>8.2421427070900002</v>
      </c>
      <c r="G233" s="18">
        <v>5.7638363457089996</v>
      </c>
      <c r="H233" s="18">
        <v>1.919245472414</v>
      </c>
      <c r="I233" s="18">
        <v>11.066375904397001</v>
      </c>
      <c r="J233" s="18">
        <v>9.6197206142210003</v>
      </c>
      <c r="K233" s="18">
        <v>7.6100493052029998</v>
      </c>
      <c r="L233" s="18">
        <v>4.6389346823690003</v>
      </c>
      <c r="M233" s="18">
        <v>7.4646390916980003</v>
      </c>
      <c r="N233" s="18">
        <v>6.8751457473370001</v>
      </c>
      <c r="O233" s="18">
        <v>7.9281705761539998</v>
      </c>
      <c r="P233" s="18">
        <v>9.7651475707559996</v>
      </c>
      <c r="Q233" s="18">
        <v>7.1564043905419998</v>
      </c>
      <c r="R233" s="18">
        <v>2.3288502663189998</v>
      </c>
      <c r="S233" s="18">
        <v>-2.9517473197849999</v>
      </c>
      <c r="T233" s="18">
        <v>10.812598595822999</v>
      </c>
      <c r="U233" s="18">
        <v>8.843920244405</v>
      </c>
    </row>
    <row r="234" spans="1:21">
      <c r="A234" s="12" t="s">
        <v>79</v>
      </c>
      <c r="B234" s="13" t="s">
        <v>97</v>
      </c>
      <c r="C234" s="19">
        <v>8.6647528725439997</v>
      </c>
      <c r="D234" s="19">
        <v>6.190259975649</v>
      </c>
      <c r="E234" s="19">
        <v>10.193037380437</v>
      </c>
      <c r="F234" s="19">
        <v>10.581426339748999</v>
      </c>
      <c r="G234" s="19">
        <v>8.0015040076799995</v>
      </c>
      <c r="H234" s="19">
        <v>6.1604243941160002</v>
      </c>
      <c r="I234" s="19">
        <v>5.2405985652030003</v>
      </c>
      <c r="J234" s="19">
        <v>13.042891863635001</v>
      </c>
      <c r="K234" s="19">
        <v>4.9245535116859998</v>
      </c>
      <c r="L234" s="19">
        <v>3.9705126546790002</v>
      </c>
      <c r="M234" s="19">
        <v>9.6408305561669998</v>
      </c>
      <c r="N234" s="19">
        <v>5.9292210292099998</v>
      </c>
      <c r="O234" s="19">
        <v>10.672422462315</v>
      </c>
      <c r="P234" s="19">
        <v>11.300112809151001</v>
      </c>
      <c r="Q234" s="19">
        <v>8.7455698521439995</v>
      </c>
      <c r="R234" s="19">
        <v>5.1833415423479998</v>
      </c>
      <c r="S234" s="19">
        <v>-0.95643466785800002</v>
      </c>
      <c r="T234" s="19">
        <v>9.8951647917380008</v>
      </c>
      <c r="U234" s="19">
        <v>13.495379031126999</v>
      </c>
    </row>
    <row r="235" spans="1:21">
      <c r="A235" s="14" t="s">
        <v>80</v>
      </c>
      <c r="B235" s="15" t="s">
        <v>97</v>
      </c>
      <c r="C235" s="18">
        <v>7.9166214354340001</v>
      </c>
      <c r="D235" s="18">
        <v>9.5690488157380003</v>
      </c>
      <c r="E235" s="18">
        <v>2.3202581013780001</v>
      </c>
      <c r="F235" s="18">
        <v>6.7649210816699998</v>
      </c>
      <c r="G235" s="18">
        <v>0.484765061793</v>
      </c>
      <c r="H235" s="18">
        <v>4.1939770955439997</v>
      </c>
      <c r="I235" s="18">
        <v>7.850762749347</v>
      </c>
      <c r="J235" s="18">
        <v>5.3379063735279999</v>
      </c>
      <c r="K235" s="18">
        <v>7.0312485291459996</v>
      </c>
      <c r="L235" s="18">
        <v>6.6365968827669999</v>
      </c>
      <c r="M235" s="18">
        <v>4.2569614418170003</v>
      </c>
      <c r="N235" s="18">
        <v>7.7485742972680001</v>
      </c>
      <c r="O235" s="18">
        <v>11.158689633039</v>
      </c>
      <c r="P235" s="18">
        <v>7.4076657936389996</v>
      </c>
      <c r="Q235" s="18">
        <v>3.7227556214250002</v>
      </c>
      <c r="R235" s="18">
        <v>1.896619386769</v>
      </c>
      <c r="S235" s="18">
        <v>-4.5300889220130003</v>
      </c>
      <c r="T235" s="18">
        <v>10.757279254981</v>
      </c>
      <c r="U235" s="18">
        <v>7.1125045995629996</v>
      </c>
    </row>
    <row r="236" spans="1:21">
      <c r="A236" s="12" t="s">
        <v>81</v>
      </c>
      <c r="B236" s="13" t="s">
        <v>97</v>
      </c>
      <c r="C236" s="19">
        <v>21.486363302247</v>
      </c>
      <c r="D236" s="19">
        <v>10.417370305424001</v>
      </c>
      <c r="E236" s="19">
        <v>4.8079145681269999</v>
      </c>
      <c r="F236" s="19">
        <v>4.2993316658580003</v>
      </c>
      <c r="G236" s="19">
        <v>13.434587720927</v>
      </c>
      <c r="H236" s="19">
        <v>1.0983983807669999</v>
      </c>
      <c r="I236" s="19">
        <v>7.688165073505</v>
      </c>
      <c r="J236" s="19">
        <v>7.6199203508120004</v>
      </c>
      <c r="K236" s="19">
        <v>5.0870238453069998</v>
      </c>
      <c r="L236" s="19">
        <v>4.5096031334960003</v>
      </c>
      <c r="M236" s="19">
        <v>4.7281288620490001</v>
      </c>
      <c r="N236" s="19">
        <v>6.1952794634809996</v>
      </c>
      <c r="O236" s="19">
        <v>10.150600524199</v>
      </c>
      <c r="P236" s="19">
        <v>8.1632197705920007</v>
      </c>
      <c r="Q236" s="19">
        <v>6.5684454425079997</v>
      </c>
      <c r="R236" s="19">
        <v>5.4330879318339997</v>
      </c>
      <c r="S236" s="19">
        <v>-5.4813140827159996</v>
      </c>
      <c r="T236" s="19">
        <v>16.761194983056001</v>
      </c>
      <c r="U236" s="19">
        <v>13.647841397748</v>
      </c>
    </row>
    <row r="237" spans="1:21">
      <c r="A237" s="14" t="s">
        <v>82</v>
      </c>
      <c r="B237" s="15" t="s">
        <v>97</v>
      </c>
      <c r="C237" s="18">
        <v>12.715509076089999</v>
      </c>
      <c r="D237" s="18">
        <v>8.3445980208150008</v>
      </c>
      <c r="E237" s="18">
        <v>13.134604358076</v>
      </c>
      <c r="F237" s="18">
        <v>10.423957832643</v>
      </c>
      <c r="G237" s="18">
        <v>4.7350515377419997</v>
      </c>
      <c r="H237" s="18">
        <v>-1.5523645282980001</v>
      </c>
      <c r="I237" s="18">
        <v>11.007099128977</v>
      </c>
      <c r="J237" s="18">
        <v>6.2423474917849999</v>
      </c>
      <c r="K237" s="18">
        <v>8.9391867693599991</v>
      </c>
      <c r="L237" s="18">
        <v>1.4157852683559999</v>
      </c>
      <c r="M237" s="18">
        <v>8.5476103438519999</v>
      </c>
      <c r="N237" s="18">
        <v>10.260256623644</v>
      </c>
      <c r="O237" s="18">
        <v>7.9769668169969998</v>
      </c>
      <c r="P237" s="18">
        <v>10.141098017369</v>
      </c>
      <c r="Q237" s="18">
        <v>11.491021157567999</v>
      </c>
      <c r="R237" s="18">
        <v>4.2642235595860001</v>
      </c>
      <c r="S237" s="18">
        <v>-4.4242313798890001</v>
      </c>
      <c r="T237" s="18">
        <v>12.130451368576001</v>
      </c>
      <c r="U237" s="18">
        <v>9.7077927404210005</v>
      </c>
    </row>
    <row r="238" spans="1:21">
      <c r="A238" s="12" t="s">
        <v>83</v>
      </c>
      <c r="B238" s="13" t="s">
        <v>97</v>
      </c>
      <c r="C238" s="19">
        <v>13.403593711836001</v>
      </c>
      <c r="D238" s="19">
        <v>-2.034675813517</v>
      </c>
      <c r="E238" s="19">
        <v>22.027510529511002</v>
      </c>
      <c r="F238" s="19">
        <v>1.028204633234</v>
      </c>
      <c r="G238" s="19">
        <v>9.8247028402109997</v>
      </c>
      <c r="H238" s="19">
        <v>0.86764383597100003</v>
      </c>
      <c r="I238" s="19">
        <v>8.7007790267459999</v>
      </c>
      <c r="J238" s="19">
        <v>7.0838358403879997</v>
      </c>
      <c r="K238" s="19">
        <v>9.628814557338</v>
      </c>
      <c r="L238" s="19">
        <v>-1.712007973875</v>
      </c>
      <c r="M238" s="19">
        <v>8.2943346895399994</v>
      </c>
      <c r="N238" s="19">
        <v>9.8235851982640003</v>
      </c>
      <c r="O238" s="19">
        <v>-0.53066765756500001</v>
      </c>
      <c r="P238" s="19">
        <v>6.6439016193400002</v>
      </c>
      <c r="Q238" s="19">
        <v>14.839050611059999</v>
      </c>
      <c r="R238" s="19">
        <v>8.7997262629999993E-3</v>
      </c>
      <c r="S238" s="19">
        <v>1.303090419131</v>
      </c>
      <c r="T238" s="19">
        <v>13.381550541918999</v>
      </c>
      <c r="U238" s="19">
        <v>16.290303883547001</v>
      </c>
    </row>
    <row r="239" spans="1:21">
      <c r="A239" s="14" t="s">
        <v>84</v>
      </c>
      <c r="B239" s="15" t="s">
        <v>97</v>
      </c>
      <c r="C239" s="18">
        <v>8.7493404988230008</v>
      </c>
      <c r="D239" s="18">
        <v>11.02699822368</v>
      </c>
      <c r="E239" s="18">
        <v>8.8906222513179998</v>
      </c>
      <c r="F239" s="18">
        <v>8.5747454827239995</v>
      </c>
      <c r="G239" s="18">
        <v>6.6964489447369999</v>
      </c>
      <c r="H239" s="18">
        <v>1.200141700016</v>
      </c>
      <c r="I239" s="18">
        <v>9.0849396465719998</v>
      </c>
      <c r="J239" s="18">
        <v>10.869580935890999</v>
      </c>
      <c r="K239" s="18">
        <v>10.466970488755999</v>
      </c>
      <c r="L239" s="18">
        <v>1.881970149027</v>
      </c>
      <c r="M239" s="18">
        <v>5.2693541367990004</v>
      </c>
      <c r="N239" s="18">
        <v>7.5762652635569996</v>
      </c>
      <c r="O239" s="18">
        <v>8.652847608119</v>
      </c>
      <c r="P239" s="18">
        <v>12.637223719811001</v>
      </c>
      <c r="Q239" s="18">
        <v>6.9246029488550001</v>
      </c>
      <c r="R239" s="18">
        <v>5.1911394710019998</v>
      </c>
      <c r="S239" s="18">
        <v>-4.701110259629</v>
      </c>
      <c r="T239" s="18">
        <v>8.1805119292260002</v>
      </c>
      <c r="U239" s="18">
        <v>11.232952781104</v>
      </c>
    </row>
    <row r="240" spans="1:21">
      <c r="A240" s="12" t="s">
        <v>85</v>
      </c>
      <c r="B240" s="13" t="s">
        <v>97</v>
      </c>
      <c r="C240" s="19">
        <v>14.103418238724</v>
      </c>
      <c r="D240" s="19">
        <v>13.065910439087</v>
      </c>
      <c r="E240" s="19">
        <v>11.951559841176</v>
      </c>
      <c r="F240" s="19">
        <v>10.850932575641</v>
      </c>
      <c r="G240" s="19">
        <v>8.1930709736009995</v>
      </c>
      <c r="H240" s="19">
        <v>3.078663419508</v>
      </c>
      <c r="I240" s="19">
        <v>13.373748863605</v>
      </c>
      <c r="J240" s="19">
        <v>12.438704158645001</v>
      </c>
      <c r="K240" s="19">
        <v>8.785532556523</v>
      </c>
      <c r="L240" s="19">
        <v>4.0796969850449996</v>
      </c>
      <c r="M240" s="19">
        <v>7.6269542703399997</v>
      </c>
      <c r="N240" s="19">
        <v>13.190810949876999</v>
      </c>
      <c r="O240" s="19">
        <v>10.481932686345999</v>
      </c>
      <c r="P240" s="19">
        <v>8.7644783752039999</v>
      </c>
      <c r="Q240" s="19">
        <v>9.894021846747</v>
      </c>
      <c r="R240" s="19">
        <v>3.4984619322819999</v>
      </c>
      <c r="S240" s="19">
        <v>-4.6686357493840003</v>
      </c>
      <c r="T240" s="19">
        <v>9.0797100109229998</v>
      </c>
      <c r="U240" s="19">
        <v>8.3385389205949991</v>
      </c>
    </row>
    <row r="241" spans="1:21">
      <c r="A241" s="14" t="s">
        <v>86</v>
      </c>
      <c r="B241" s="15" t="s">
        <v>97</v>
      </c>
      <c r="C241" s="18">
        <v>12.982101714002001</v>
      </c>
      <c r="D241" s="18">
        <v>7.1428104555780001</v>
      </c>
      <c r="E241" s="18">
        <v>11.709372613224</v>
      </c>
      <c r="F241" s="18">
        <v>13.292847314623</v>
      </c>
      <c r="G241" s="18">
        <v>9.6736623771110004</v>
      </c>
      <c r="H241" s="18">
        <v>-2.170722984298</v>
      </c>
      <c r="I241" s="18">
        <v>7.9326436595369998</v>
      </c>
      <c r="J241" s="18">
        <v>5.6502664552970003</v>
      </c>
      <c r="K241" s="18">
        <v>10.704636060248999</v>
      </c>
      <c r="L241" s="18">
        <v>5.3391853958190003</v>
      </c>
      <c r="M241" s="18">
        <v>10.83715253892</v>
      </c>
      <c r="N241" s="18">
        <v>10.03470971068</v>
      </c>
      <c r="O241" s="18">
        <v>13.729187632547999</v>
      </c>
      <c r="P241" s="18">
        <v>8.2516413253340009</v>
      </c>
      <c r="Q241" s="18">
        <v>9.2728319993819994</v>
      </c>
      <c r="R241" s="18">
        <v>5.152899939089</v>
      </c>
      <c r="S241" s="18">
        <v>-19.176193240578002</v>
      </c>
      <c r="T241" s="18">
        <v>16.710155037507</v>
      </c>
      <c r="U241" s="18">
        <v>14.726967477417</v>
      </c>
    </row>
    <row r="242" spans="1:21">
      <c r="A242" s="12" t="s">
        <v>87</v>
      </c>
      <c r="B242" s="13" t="s">
        <v>97</v>
      </c>
      <c r="C242" s="19">
        <v>15.993173769206001</v>
      </c>
      <c r="D242" s="19">
        <v>10.558289616581</v>
      </c>
      <c r="E242" s="19">
        <v>11.103664348080001</v>
      </c>
      <c r="F242" s="19">
        <v>8.7767522027829994</v>
      </c>
      <c r="G242" s="19">
        <v>6.8615014322250003</v>
      </c>
      <c r="H242" s="19">
        <v>0.92770451055699998</v>
      </c>
      <c r="I242" s="19">
        <v>10.559594321164001</v>
      </c>
      <c r="J242" s="19">
        <v>9.6872180469769997</v>
      </c>
      <c r="K242" s="19">
        <v>9.2959835727859996</v>
      </c>
      <c r="L242" s="19">
        <v>4.4276457583219999</v>
      </c>
      <c r="M242" s="19">
        <v>8.7288538716440005</v>
      </c>
      <c r="N242" s="19">
        <v>12.355558595741</v>
      </c>
      <c r="O242" s="19">
        <v>13.981959640424</v>
      </c>
      <c r="P242" s="19">
        <v>14.664300874204001</v>
      </c>
      <c r="Q242" s="19">
        <v>8.12076664778</v>
      </c>
      <c r="R242" s="19">
        <v>-0.57368648670300004</v>
      </c>
      <c r="S242" s="19">
        <v>-8.3044241190000003E-3</v>
      </c>
      <c r="T242" s="19">
        <v>8.9305330967009997</v>
      </c>
      <c r="U242" s="19">
        <v>11.54766729816</v>
      </c>
    </row>
    <row r="243" spans="1:21">
      <c r="A243" s="14" t="s">
        <v>88</v>
      </c>
      <c r="B243" s="15" t="s">
        <v>97</v>
      </c>
      <c r="C243" s="18">
        <v>15.608280665841001</v>
      </c>
      <c r="D243" s="18">
        <v>3.2609525558580001</v>
      </c>
      <c r="E243" s="18">
        <v>7.8050085839339998</v>
      </c>
      <c r="F243" s="18">
        <v>13.237350784816</v>
      </c>
      <c r="G243" s="18">
        <v>11.387546052168</v>
      </c>
      <c r="H243" s="18">
        <v>4.4367383260829998</v>
      </c>
      <c r="I243" s="18">
        <v>3.8909094686789998</v>
      </c>
      <c r="J243" s="18">
        <v>6.6595375145369999</v>
      </c>
      <c r="K243" s="18">
        <v>8.4828633335580008</v>
      </c>
      <c r="L243" s="18">
        <v>2.8951999274740001</v>
      </c>
      <c r="M243" s="18">
        <v>2.958876851666</v>
      </c>
      <c r="N243" s="18">
        <v>8.9727671508259998</v>
      </c>
      <c r="O243" s="18">
        <v>11.562485105914</v>
      </c>
      <c r="P243" s="18">
        <v>7.0196913298909998</v>
      </c>
      <c r="Q243" s="18">
        <v>6.3559847466479997</v>
      </c>
      <c r="R243" s="18">
        <v>4.4737576170060001</v>
      </c>
      <c r="S243" s="18">
        <v>-2.1309624668480001</v>
      </c>
      <c r="T243" s="18">
        <v>11.656032037809</v>
      </c>
      <c r="U243" s="18">
        <v>9.417558075953</v>
      </c>
    </row>
    <row r="244" spans="1:21">
      <c r="A244" s="12" t="s">
        <v>89</v>
      </c>
      <c r="B244" s="13" t="s">
        <v>97</v>
      </c>
      <c r="C244" s="19">
        <v>11.489181225234001</v>
      </c>
      <c r="D244" s="19">
        <v>11.217016355144001</v>
      </c>
      <c r="E244" s="19">
        <v>16.022618465844001</v>
      </c>
      <c r="F244" s="19">
        <v>9.0602659934009999</v>
      </c>
      <c r="G244" s="19">
        <v>6.4646418658659996</v>
      </c>
      <c r="H244" s="19">
        <v>-0.583318935436</v>
      </c>
      <c r="I244" s="19">
        <v>6.4276890790890002</v>
      </c>
      <c r="J244" s="19">
        <v>14.797560501372001</v>
      </c>
      <c r="K244" s="19">
        <v>9.633328511797</v>
      </c>
      <c r="L244" s="19">
        <v>5.560251029172</v>
      </c>
      <c r="M244" s="19">
        <v>5.2458165892180002</v>
      </c>
      <c r="N244" s="19">
        <v>11.655226579504999</v>
      </c>
      <c r="O244" s="19">
        <v>13.534181683799</v>
      </c>
      <c r="P244" s="19">
        <v>6.9066772938199996</v>
      </c>
      <c r="Q244" s="19">
        <v>4.9003152331319999</v>
      </c>
      <c r="R244" s="19">
        <v>2.8830076952820001</v>
      </c>
      <c r="S244" s="19">
        <v>0.22339857795599999</v>
      </c>
      <c r="T244" s="19">
        <v>13.972614295967</v>
      </c>
      <c r="U244" s="19">
        <v>8.8522929813310007</v>
      </c>
    </row>
    <row r="245" spans="1:21">
      <c r="A245" s="14" t="s">
        <v>90</v>
      </c>
      <c r="B245" s="15" t="s">
        <v>97</v>
      </c>
      <c r="C245" s="18">
        <v>23.600028643866001</v>
      </c>
      <c r="D245" s="18">
        <v>18.980109600329001</v>
      </c>
      <c r="E245" s="18">
        <v>18.430401388776001</v>
      </c>
      <c r="F245" s="18">
        <v>12.93105878703</v>
      </c>
      <c r="G245" s="18">
        <v>19.500900073328001</v>
      </c>
      <c r="H245" s="18">
        <v>-8.4491743634160006</v>
      </c>
      <c r="I245" s="18">
        <v>17.789017952125</v>
      </c>
      <c r="J245" s="18">
        <v>23.200932270191</v>
      </c>
      <c r="K245" s="18">
        <v>6.913798440111</v>
      </c>
      <c r="L245" s="18">
        <v>-3.5289671588160001</v>
      </c>
      <c r="M245" s="18">
        <v>2.4500277018140002</v>
      </c>
      <c r="N245" s="18">
        <v>-24.518900403770001</v>
      </c>
      <c r="O245" s="18">
        <v>-1.1089975477999999E-2</v>
      </c>
      <c r="P245" s="18">
        <v>10.125489126084</v>
      </c>
      <c r="Q245" s="18">
        <v>2.7127275918899998</v>
      </c>
      <c r="R245" s="18">
        <v>2.420881945818</v>
      </c>
      <c r="S245" s="18">
        <v>-0.76253243997300002</v>
      </c>
      <c r="T245" s="18">
        <v>23.415916521766</v>
      </c>
      <c r="U245" s="18">
        <v>21.999427478392001</v>
      </c>
    </row>
    <row r="246" spans="1:21">
      <c r="A246" s="12" t="s">
        <v>91</v>
      </c>
      <c r="B246" s="13" t="s">
        <v>97</v>
      </c>
      <c r="C246" s="19">
        <v>11.611580234573999</v>
      </c>
      <c r="D246" s="19">
        <v>9.0927136947119998</v>
      </c>
      <c r="E246" s="19">
        <v>10.20702920157</v>
      </c>
      <c r="F246" s="19">
        <v>7.3652299841169997</v>
      </c>
      <c r="G246" s="19">
        <v>8.3506399918979994</v>
      </c>
      <c r="H246" s="19">
        <v>-6.4478098155410004</v>
      </c>
      <c r="I246" s="19">
        <v>5.9488829736850004</v>
      </c>
      <c r="J246" s="19">
        <v>3.7545641769359999</v>
      </c>
      <c r="K246" s="19">
        <v>9.1374111849350008</v>
      </c>
      <c r="L246" s="19">
        <v>1.9149956393480001</v>
      </c>
      <c r="M246" s="19">
        <v>7.8858307449470004</v>
      </c>
      <c r="N246" s="19">
        <v>9.403210238902</v>
      </c>
      <c r="O246" s="19">
        <v>5.8792525121130002</v>
      </c>
      <c r="P246" s="19">
        <v>8.4117350421539996</v>
      </c>
      <c r="Q246" s="19">
        <v>8.8681886000789998</v>
      </c>
      <c r="R246" s="19">
        <v>6.3074839076859996</v>
      </c>
      <c r="S246" s="19">
        <v>-4.0375545940329998</v>
      </c>
      <c r="T246" s="19">
        <v>8.9849601922980007</v>
      </c>
      <c r="U246" s="19">
        <v>10.433388760413999</v>
      </c>
    </row>
    <row r="247" spans="1:21">
      <c r="A247" s="14" t="s">
        <v>92</v>
      </c>
      <c r="B247" s="15" t="s">
        <v>97</v>
      </c>
      <c r="C247" s="18">
        <v>11.253742014815</v>
      </c>
      <c r="D247" s="18">
        <v>1.736233678561</v>
      </c>
      <c r="E247" s="18">
        <v>8.7654575896299995</v>
      </c>
      <c r="F247" s="18">
        <v>5.9478405107840002</v>
      </c>
      <c r="G247" s="18">
        <v>6.5511540168710001</v>
      </c>
      <c r="H247" s="18">
        <v>1.7357198175349999</v>
      </c>
      <c r="I247" s="18">
        <v>9.9143408180439998</v>
      </c>
      <c r="J247" s="18">
        <v>7.5762299894830001</v>
      </c>
      <c r="K247" s="18">
        <v>8.1894061907529991</v>
      </c>
      <c r="L247" s="18">
        <v>3.2297989148720001</v>
      </c>
      <c r="M247" s="18">
        <v>7.5883192015340004</v>
      </c>
      <c r="N247" s="18">
        <v>10.074642666117001</v>
      </c>
      <c r="O247" s="18">
        <v>7.4799369724520002</v>
      </c>
      <c r="P247" s="18">
        <v>9.5447855439880005</v>
      </c>
      <c r="Q247" s="18">
        <v>8.2913572499659995</v>
      </c>
      <c r="R247" s="18">
        <v>3.675388142364</v>
      </c>
      <c r="S247" s="18">
        <v>-4.1512230633970004</v>
      </c>
      <c r="T247" s="18">
        <v>10.286109914652</v>
      </c>
      <c r="U247" s="18">
        <v>10.093310520827</v>
      </c>
    </row>
    <row r="248" spans="1:21">
      <c r="A248" s="12" t="s">
        <v>93</v>
      </c>
      <c r="B248" s="13" t="s">
        <v>97</v>
      </c>
      <c r="C248" s="19">
        <v>14.104015332059999</v>
      </c>
      <c r="D248" s="19">
        <v>4.957817783826</v>
      </c>
      <c r="E248" s="19">
        <v>14.978830740878999</v>
      </c>
      <c r="F248" s="19">
        <v>9.0949074437830006</v>
      </c>
      <c r="G248" s="19">
        <v>7.4879228799390001</v>
      </c>
      <c r="H248" s="19">
        <v>3.8270520061940001</v>
      </c>
      <c r="I248" s="19">
        <v>10.985047341847</v>
      </c>
      <c r="J248" s="19">
        <v>6.9074814947179997</v>
      </c>
      <c r="K248" s="19">
        <v>11.287127156628999</v>
      </c>
      <c r="L248" s="19">
        <v>-0.56616407170700001</v>
      </c>
      <c r="M248" s="19">
        <v>3.1247304657170001</v>
      </c>
      <c r="N248" s="19">
        <v>3.8584887127640002</v>
      </c>
      <c r="O248" s="19">
        <v>2.8110903149199999</v>
      </c>
      <c r="P248" s="19">
        <v>2.8285744165960001</v>
      </c>
      <c r="Q248" s="19">
        <v>6.091883831214</v>
      </c>
      <c r="R248" s="19">
        <v>6.7991031991869999</v>
      </c>
      <c r="S248" s="19">
        <v>-3.9045636088909998</v>
      </c>
      <c r="T248" s="19">
        <v>9.984488907347</v>
      </c>
      <c r="U248" s="19">
        <v>8.1888732469519994</v>
      </c>
    </row>
    <row r="249" spans="1:21">
      <c r="A249" s="14" t="s">
        <v>94</v>
      </c>
      <c r="B249" s="15" t="s">
        <v>97</v>
      </c>
      <c r="C249" s="18">
        <v>9.6550875998070005</v>
      </c>
      <c r="D249" s="18">
        <v>10.733207035865</v>
      </c>
      <c r="E249" s="18">
        <v>9.2159676943819999</v>
      </c>
      <c r="F249" s="18">
        <v>9.0958126514599993</v>
      </c>
      <c r="G249" s="18">
        <v>7.1761380030849997</v>
      </c>
      <c r="H249" s="18">
        <v>5.8086294860430003</v>
      </c>
      <c r="I249" s="18">
        <v>6.5312221189260002</v>
      </c>
      <c r="J249" s="18">
        <v>6.1467635277230004</v>
      </c>
      <c r="K249" s="18">
        <v>8.6085244330530006</v>
      </c>
      <c r="L249" s="18">
        <v>5.5685310812479996</v>
      </c>
      <c r="M249" s="18">
        <v>8.5699547608300009</v>
      </c>
      <c r="N249" s="18">
        <v>6.752703219412</v>
      </c>
      <c r="O249" s="18">
        <v>11.156403192340999</v>
      </c>
      <c r="P249" s="18">
        <v>9.8505031989850007</v>
      </c>
      <c r="Q249" s="18">
        <v>9.5614648294759998</v>
      </c>
      <c r="R249" s="18">
        <v>4.8293375459960002</v>
      </c>
      <c r="S249" s="18">
        <v>-3.6834009612640002</v>
      </c>
      <c r="T249" s="18">
        <v>11.897321662434001</v>
      </c>
      <c r="U249" s="18">
        <v>11.495681374168001</v>
      </c>
    </row>
    <row r="250" spans="1:21">
      <c r="A250" s="12" t="s">
        <v>95</v>
      </c>
      <c r="B250" s="13" t="s">
        <v>97</v>
      </c>
      <c r="C250" s="19">
        <v>8.9761207684330007</v>
      </c>
      <c r="D250" s="19">
        <v>5.8979461653980003</v>
      </c>
      <c r="E250" s="19">
        <v>13.289690651037001</v>
      </c>
      <c r="F250" s="19">
        <v>9.6392692869419996</v>
      </c>
      <c r="G250" s="19">
        <v>9.1549294499449996</v>
      </c>
      <c r="H250" s="19">
        <v>11.874383909959001</v>
      </c>
      <c r="I250" s="19">
        <v>14.064828852059</v>
      </c>
      <c r="J250" s="19">
        <v>11.267340691872</v>
      </c>
      <c r="K250" s="19">
        <v>7.1343335908560004</v>
      </c>
      <c r="L250" s="19">
        <v>-6.451362450045</v>
      </c>
      <c r="M250" s="19">
        <v>9.3378632130820005</v>
      </c>
      <c r="N250" s="19">
        <v>8.7038886697159992</v>
      </c>
      <c r="O250" s="19">
        <v>14.604267070572</v>
      </c>
      <c r="P250" s="19">
        <v>8.4004241117209997</v>
      </c>
      <c r="Q250" s="19">
        <v>6.0679073521460003</v>
      </c>
      <c r="R250" s="19">
        <v>0.340483858508</v>
      </c>
      <c r="S250" s="19">
        <v>4.414138288797</v>
      </c>
      <c r="T250" s="19">
        <v>10.87761953717</v>
      </c>
      <c r="U250" s="19">
        <v>8.2400196721059995</v>
      </c>
    </row>
    <row r="251" spans="1:21">
      <c r="A251" s="14" t="s">
        <v>103</v>
      </c>
      <c r="B251" s="15" t="s">
        <v>61</v>
      </c>
      <c r="C251" s="15" t="s">
        <v>61</v>
      </c>
      <c r="D251" s="15" t="s">
        <v>61</v>
      </c>
      <c r="E251" s="15" t="s">
        <v>61</v>
      </c>
      <c r="F251" s="15" t="s">
        <v>61</v>
      </c>
      <c r="G251" s="15" t="s">
        <v>61</v>
      </c>
      <c r="H251" s="15" t="s">
        <v>61</v>
      </c>
      <c r="I251" s="15" t="s">
        <v>61</v>
      </c>
      <c r="J251" s="15" t="s">
        <v>61</v>
      </c>
      <c r="K251" s="15" t="s">
        <v>61</v>
      </c>
      <c r="L251" s="15" t="s">
        <v>61</v>
      </c>
      <c r="M251" s="15" t="s">
        <v>61</v>
      </c>
      <c r="N251" s="15" t="s">
        <v>61</v>
      </c>
      <c r="O251" s="15" t="s">
        <v>61</v>
      </c>
      <c r="P251" s="15" t="s">
        <v>61</v>
      </c>
      <c r="Q251" s="15" t="s">
        <v>61</v>
      </c>
      <c r="R251" s="15" t="s">
        <v>61</v>
      </c>
      <c r="S251" s="15" t="s">
        <v>61</v>
      </c>
      <c r="T251" s="15" t="s">
        <v>61</v>
      </c>
      <c r="U251" s="15" t="s">
        <v>61</v>
      </c>
    </row>
    <row r="252" spans="1:21" ht="17.25">
      <c r="A252" s="12" t="s">
        <v>62</v>
      </c>
      <c r="B252" s="13" t="s">
        <v>61</v>
      </c>
      <c r="C252" s="13" t="s">
        <v>61</v>
      </c>
      <c r="D252" s="13" t="s">
        <v>61</v>
      </c>
      <c r="E252" s="13" t="s">
        <v>61</v>
      </c>
      <c r="F252" s="13" t="s">
        <v>61</v>
      </c>
      <c r="G252" s="13" t="s">
        <v>61</v>
      </c>
      <c r="H252" s="13" t="s">
        <v>61</v>
      </c>
      <c r="I252" s="13" t="s">
        <v>61</v>
      </c>
      <c r="J252" s="13" t="s">
        <v>61</v>
      </c>
      <c r="K252" s="13" t="s">
        <v>61</v>
      </c>
      <c r="L252" s="13" t="s">
        <v>61</v>
      </c>
      <c r="M252" s="13" t="s">
        <v>61</v>
      </c>
      <c r="N252" s="13" t="s">
        <v>61</v>
      </c>
      <c r="O252" s="13" t="s">
        <v>61</v>
      </c>
      <c r="P252" s="13" t="s">
        <v>61</v>
      </c>
      <c r="Q252" s="13" t="s">
        <v>61</v>
      </c>
      <c r="R252" s="13" t="s">
        <v>61</v>
      </c>
      <c r="S252" s="13" t="s">
        <v>61</v>
      </c>
      <c r="T252" s="13" t="s">
        <v>61</v>
      </c>
      <c r="U252" s="13" t="s">
        <v>61</v>
      </c>
    </row>
    <row r="253" spans="1:21">
      <c r="A253" s="14" t="s">
        <v>63</v>
      </c>
      <c r="B253" s="22">
        <v>100</v>
      </c>
      <c r="C253" s="22">
        <v>100</v>
      </c>
      <c r="D253" s="22">
        <v>100</v>
      </c>
      <c r="E253" s="22">
        <v>100</v>
      </c>
      <c r="F253" s="22">
        <v>100</v>
      </c>
      <c r="G253" s="22">
        <v>100</v>
      </c>
      <c r="H253" s="22">
        <v>100</v>
      </c>
      <c r="I253" s="22">
        <v>100</v>
      </c>
      <c r="J253" s="22">
        <v>100</v>
      </c>
      <c r="K253" s="22">
        <v>100</v>
      </c>
      <c r="L253" s="22">
        <v>100</v>
      </c>
      <c r="M253" s="22">
        <v>100</v>
      </c>
      <c r="N253" s="22">
        <v>100</v>
      </c>
      <c r="O253" s="22">
        <v>100</v>
      </c>
      <c r="P253" s="22">
        <v>100</v>
      </c>
      <c r="Q253" s="22">
        <v>100</v>
      </c>
      <c r="R253" s="22">
        <v>100</v>
      </c>
      <c r="S253" s="22">
        <v>100</v>
      </c>
      <c r="T253" s="22">
        <v>100</v>
      </c>
      <c r="U253" s="22">
        <v>100</v>
      </c>
    </row>
    <row r="254" spans="1:21">
      <c r="A254" s="12" t="s">
        <v>64</v>
      </c>
      <c r="B254" s="21">
        <v>1.0376887244140001</v>
      </c>
      <c r="C254" s="21">
        <v>1.0228436547440001</v>
      </c>
      <c r="D254" s="21">
        <v>1.0098982504539999</v>
      </c>
      <c r="E254" s="21">
        <v>1.0208285162149999</v>
      </c>
      <c r="F254" s="21">
        <v>1.0769403874920001</v>
      </c>
      <c r="G254" s="21">
        <v>1.0368698259710001</v>
      </c>
      <c r="H254" s="21">
        <v>1.0481828769529999</v>
      </c>
      <c r="I254" s="21">
        <v>1.0648374569979999</v>
      </c>
      <c r="J254" s="21">
        <v>1.0462700370910001</v>
      </c>
      <c r="K254" s="21">
        <v>1.072280046915</v>
      </c>
      <c r="L254" s="21">
        <v>1.1108832432310001</v>
      </c>
      <c r="M254" s="21">
        <v>1.173057615954</v>
      </c>
      <c r="N254" s="21">
        <v>1.2487451172820001</v>
      </c>
      <c r="O254" s="21">
        <v>1.3183468264330001</v>
      </c>
      <c r="P254" s="21">
        <v>1.315711872431</v>
      </c>
      <c r="Q254" s="21">
        <v>1.356374975734</v>
      </c>
      <c r="R254" s="21">
        <v>1.3641868052620001</v>
      </c>
      <c r="S254" s="21">
        <v>1.446094563078</v>
      </c>
      <c r="T254" s="21">
        <v>1.38657477346</v>
      </c>
      <c r="U254" s="21">
        <v>1.299460845367</v>
      </c>
    </row>
    <row r="255" spans="1:21">
      <c r="A255" s="14" t="s">
        <v>65</v>
      </c>
      <c r="B255" s="22">
        <v>4.1270542360239997</v>
      </c>
      <c r="C255" s="22">
        <v>3.963088611506</v>
      </c>
      <c r="D255" s="22">
        <v>3.9142113235739999</v>
      </c>
      <c r="E255" s="22">
        <v>3.955897199152</v>
      </c>
      <c r="F255" s="22">
        <v>3.853198570709</v>
      </c>
      <c r="G255" s="22">
        <v>3.6260767850529998</v>
      </c>
      <c r="H255" s="22">
        <v>3.48044799479</v>
      </c>
      <c r="I255" s="22">
        <v>3.3314761183420001</v>
      </c>
      <c r="J255" s="22">
        <v>3.1683453485589999</v>
      </c>
      <c r="K255" s="22">
        <v>3.1979320546740002</v>
      </c>
      <c r="L255" s="22">
        <v>3.1759267196650001</v>
      </c>
      <c r="M255" s="22">
        <v>3.2548360382400001</v>
      </c>
      <c r="N255" s="22">
        <v>3.5001700851859998</v>
      </c>
      <c r="O255" s="22">
        <v>3.6466159689970001</v>
      </c>
      <c r="P255" s="22">
        <v>3.6540425273950001</v>
      </c>
      <c r="Q255" s="22">
        <v>3.6349789039889999</v>
      </c>
      <c r="R255" s="22">
        <v>3.7243514533459998</v>
      </c>
      <c r="S255" s="22">
        <v>3.828617439232</v>
      </c>
      <c r="T255" s="22">
        <v>3.8446033320550002</v>
      </c>
      <c r="U255" s="22">
        <v>3.8843756543739998</v>
      </c>
    </row>
    <row r="256" spans="1:21">
      <c r="A256" s="12" t="s">
        <v>66</v>
      </c>
      <c r="B256" s="21">
        <v>0.60941989329900004</v>
      </c>
      <c r="C256" s="21">
        <v>0.62611537139200002</v>
      </c>
      <c r="D256" s="21">
        <v>0.64579648869899997</v>
      </c>
      <c r="E256" s="21">
        <v>0.647507214607</v>
      </c>
      <c r="F256" s="21">
        <v>0.68232968676799999</v>
      </c>
      <c r="G256" s="21">
        <v>0.69651345637600004</v>
      </c>
      <c r="H256" s="21">
        <v>0.71676450538299996</v>
      </c>
      <c r="I256" s="21">
        <v>0.68962535052899998</v>
      </c>
      <c r="J256" s="21">
        <v>0.67742216994600002</v>
      </c>
      <c r="K256" s="21">
        <v>0.66011625747699998</v>
      </c>
      <c r="L256" s="21">
        <v>0.65637703674500003</v>
      </c>
      <c r="M256" s="21">
        <v>0.65810908741399998</v>
      </c>
      <c r="N256" s="21">
        <v>0.69147671934800004</v>
      </c>
      <c r="O256" s="21">
        <v>0.71449886673999996</v>
      </c>
      <c r="P256" s="21">
        <v>0.72851705809699996</v>
      </c>
      <c r="Q256" s="21">
        <v>0.76362087954299995</v>
      </c>
      <c r="R256" s="21">
        <v>0.73666358380100005</v>
      </c>
      <c r="S256" s="21">
        <v>0.68022209544900003</v>
      </c>
      <c r="T256" s="21">
        <v>0.729853320754</v>
      </c>
      <c r="U256" s="21">
        <v>0.74339312956400005</v>
      </c>
    </row>
    <row r="257" spans="1:21">
      <c r="A257" s="14" t="s">
        <v>67</v>
      </c>
      <c r="B257" s="22">
        <v>3.8359458450799999</v>
      </c>
      <c r="C257" s="22">
        <v>4.7260603579550002</v>
      </c>
      <c r="D257" s="22">
        <v>5.2485056234450003</v>
      </c>
      <c r="E257" s="22">
        <v>5.2864147658820002</v>
      </c>
      <c r="F257" s="22">
        <v>5.2716501646219998</v>
      </c>
      <c r="G257" s="22">
        <v>5.5702554045559998</v>
      </c>
      <c r="H257" s="22">
        <v>4.0381932478040001</v>
      </c>
      <c r="I257" s="22">
        <v>4.2361152828690001</v>
      </c>
      <c r="J257" s="22">
        <v>4.9591323421949998</v>
      </c>
      <c r="K257" s="22">
        <v>4.4985503057849998</v>
      </c>
      <c r="L257" s="22">
        <v>4.0089711799680003</v>
      </c>
      <c r="M257" s="22">
        <v>3.7668610348899998</v>
      </c>
      <c r="N257" s="22">
        <v>2.4022253634339998</v>
      </c>
      <c r="O257" s="22">
        <v>2.1141387722920002</v>
      </c>
      <c r="P257" s="22">
        <v>2.2905312029920002</v>
      </c>
      <c r="Q257" s="22">
        <v>2.3352721740670002</v>
      </c>
      <c r="R257" s="22">
        <v>2.5373389097989998</v>
      </c>
      <c r="S257" s="22">
        <v>1.9134320740390001</v>
      </c>
      <c r="T257" s="22">
        <v>1.8048181430850001</v>
      </c>
      <c r="U257" s="22">
        <v>1.6573692051140001</v>
      </c>
    </row>
    <row r="258" spans="1:21">
      <c r="A258" s="12" t="s">
        <v>68</v>
      </c>
      <c r="B258" s="21">
        <v>3.559359098167</v>
      </c>
      <c r="C258" s="21">
        <v>3.5075738028119998</v>
      </c>
      <c r="D258" s="21">
        <v>3.4189373513539998</v>
      </c>
      <c r="E258" s="21">
        <v>3.4613352984630001</v>
      </c>
      <c r="F258" s="21">
        <v>3.4780847582479999</v>
      </c>
      <c r="G258" s="21">
        <v>3.442145990967</v>
      </c>
      <c r="H258" s="21">
        <v>3.1302919974869998</v>
      </c>
      <c r="I258" s="21">
        <v>3.4856710314849999</v>
      </c>
      <c r="J258" s="21">
        <v>3.6412965849269998</v>
      </c>
      <c r="K258" s="21">
        <v>3.7185608901579998</v>
      </c>
      <c r="L258" s="21">
        <v>3.6043192212999999</v>
      </c>
      <c r="M258" s="21">
        <v>3.7029009154649999</v>
      </c>
      <c r="N258" s="21">
        <v>3.8363043572529998</v>
      </c>
      <c r="O258" s="21">
        <v>3.8958639102729999</v>
      </c>
      <c r="P258" s="21">
        <v>3.9557191589689999</v>
      </c>
      <c r="Q258" s="21">
        <v>3.9958135128449999</v>
      </c>
      <c r="R258" s="21">
        <v>3.9937351845050002</v>
      </c>
      <c r="S258" s="21">
        <v>3.9794271944380002</v>
      </c>
      <c r="T258" s="21">
        <v>4.0571938379299999</v>
      </c>
      <c r="U258" s="21">
        <v>3.8962656439300001</v>
      </c>
    </row>
    <row r="259" spans="1:21">
      <c r="A259" s="14" t="s">
        <v>69</v>
      </c>
      <c r="B259" s="22">
        <v>0.59963480027799998</v>
      </c>
      <c r="C259" s="22">
        <v>0.56766949994399996</v>
      </c>
      <c r="D259" s="22">
        <v>0.55521841620199996</v>
      </c>
      <c r="E259" s="22">
        <v>0.55281693259300002</v>
      </c>
      <c r="F259" s="22">
        <v>0.57739997792599995</v>
      </c>
      <c r="G259" s="22">
        <v>0.57616231707400001</v>
      </c>
      <c r="H259" s="22">
        <v>0.59936675211199997</v>
      </c>
      <c r="I259" s="22">
        <v>0.600945736999</v>
      </c>
      <c r="J259" s="22">
        <v>0.607192851566</v>
      </c>
      <c r="K259" s="22">
        <v>0.59610747531200003</v>
      </c>
      <c r="L259" s="22">
        <v>0.60079175981599997</v>
      </c>
      <c r="M259" s="22">
        <v>0.59513624028699996</v>
      </c>
      <c r="N259" s="22">
        <v>0.60893532330900002</v>
      </c>
      <c r="O259" s="22">
        <v>0.59778507275000003</v>
      </c>
      <c r="P259" s="22">
        <v>0.621912674655</v>
      </c>
      <c r="Q259" s="22">
        <v>0.63618518010299996</v>
      </c>
      <c r="R259" s="22">
        <v>0.67325708740199997</v>
      </c>
      <c r="S259" s="22">
        <v>0.67008666757199997</v>
      </c>
      <c r="T259" s="22">
        <v>0.63364901997400003</v>
      </c>
      <c r="U259" s="22">
        <v>0.62060498258600005</v>
      </c>
    </row>
    <row r="260" spans="1:21">
      <c r="A260" s="12" t="s">
        <v>70</v>
      </c>
      <c r="B260" s="21">
        <v>1.8328046462280001</v>
      </c>
      <c r="C260" s="21">
        <v>1.704775964267</v>
      </c>
      <c r="D260" s="21">
        <v>1.694291627024</v>
      </c>
      <c r="E260" s="21">
        <v>1.6807357905539999</v>
      </c>
      <c r="F260" s="21">
        <v>1.669207715802</v>
      </c>
      <c r="G260" s="21">
        <v>1.718767317855</v>
      </c>
      <c r="H260" s="21">
        <v>1.7809835898040001</v>
      </c>
      <c r="I260" s="21">
        <v>1.806188034239</v>
      </c>
      <c r="J260" s="21">
        <v>1.776766206529</v>
      </c>
      <c r="K260" s="21">
        <v>1.77398720167</v>
      </c>
      <c r="L260" s="21">
        <v>1.731305184052</v>
      </c>
      <c r="M260" s="21">
        <v>1.7323225290499999</v>
      </c>
      <c r="N260" s="21">
        <v>1.648996936047</v>
      </c>
      <c r="O260" s="21">
        <v>1.6498210466700001</v>
      </c>
      <c r="P260" s="21">
        <v>1.514543230858</v>
      </c>
      <c r="Q260" s="21">
        <v>1.4625674563219999</v>
      </c>
      <c r="R260" s="21">
        <v>1.4475482465539999</v>
      </c>
      <c r="S260" s="21">
        <v>1.529982336085</v>
      </c>
      <c r="T260" s="21">
        <v>1.5228641346230001</v>
      </c>
      <c r="U260" s="21">
        <v>1.5617075031650001</v>
      </c>
    </row>
    <row r="261" spans="1:21">
      <c r="A261" s="14" t="s">
        <v>71</v>
      </c>
      <c r="B261" s="22">
        <v>3.3167370070670001</v>
      </c>
      <c r="C261" s="22">
        <v>3.2332199789380001</v>
      </c>
      <c r="D261" s="22">
        <v>3.2116273974989999</v>
      </c>
      <c r="E261" s="22">
        <v>3.2501222099680001</v>
      </c>
      <c r="F261" s="22">
        <v>3.3377197171740001</v>
      </c>
      <c r="G261" s="22">
        <v>3.3412325481340002</v>
      </c>
      <c r="H261" s="22">
        <v>3.2516213168729999</v>
      </c>
      <c r="I261" s="22">
        <v>3.1733015227100001</v>
      </c>
      <c r="J261" s="22">
        <v>3.0444977378970002</v>
      </c>
      <c r="K261" s="22">
        <v>3.2237833398959999</v>
      </c>
      <c r="L261" s="22">
        <v>3.223223554159</v>
      </c>
      <c r="M261" s="22">
        <v>3.2788352820790001</v>
      </c>
      <c r="N261" s="22">
        <v>3.6160634626600001</v>
      </c>
      <c r="O261" s="22">
        <v>3.6656976057450001</v>
      </c>
      <c r="P261" s="22">
        <v>3.6504888420560002</v>
      </c>
      <c r="Q261" s="22">
        <v>3.5295298756519999</v>
      </c>
      <c r="R261" s="22">
        <v>3.5744060790910002</v>
      </c>
      <c r="S261" s="22">
        <v>3.6476119683750001</v>
      </c>
      <c r="T261" s="22">
        <v>3.6491475143729999</v>
      </c>
      <c r="U261" s="22">
        <v>3.7779874653780001</v>
      </c>
    </row>
    <row r="262" spans="1:21">
      <c r="A262" s="12" t="s">
        <v>72</v>
      </c>
      <c r="B262" s="21">
        <v>18.078027088662001</v>
      </c>
      <c r="C262" s="21">
        <v>17.832950165029001</v>
      </c>
      <c r="D262" s="21">
        <v>17.826457083322001</v>
      </c>
      <c r="E262" s="21">
        <v>17.454691668719999</v>
      </c>
      <c r="F262" s="21">
        <v>17.082042050925001</v>
      </c>
      <c r="G262" s="21">
        <v>16.775820160834002</v>
      </c>
      <c r="H262" s="21">
        <v>17.315323905953999</v>
      </c>
      <c r="I262" s="21">
        <v>16.891098586950001</v>
      </c>
      <c r="J262" s="21">
        <v>16.419120793748</v>
      </c>
      <c r="K262" s="21">
        <v>16.192774315716001</v>
      </c>
      <c r="L262" s="21">
        <v>16.601542163245</v>
      </c>
      <c r="M262" s="21">
        <v>16.316223618753</v>
      </c>
      <c r="N262" s="21">
        <v>16.269051714060002</v>
      </c>
      <c r="O262" s="21">
        <v>15.947239653145999</v>
      </c>
      <c r="P262" s="21">
        <v>15.524537348919999</v>
      </c>
      <c r="Q262" s="21">
        <v>15.281570278</v>
      </c>
      <c r="R262" s="21">
        <v>15.07805893485</v>
      </c>
      <c r="S262" s="21">
        <v>14.761349655910999</v>
      </c>
      <c r="T262" s="21">
        <v>14.557905651034</v>
      </c>
      <c r="U262" s="21">
        <v>14.555778388794</v>
      </c>
    </row>
    <row r="263" spans="1:21">
      <c r="A263" s="14" t="s">
        <v>73</v>
      </c>
      <c r="B263" s="22">
        <v>1.3168932100849999</v>
      </c>
      <c r="C263" s="22">
        <v>1.316702409136</v>
      </c>
      <c r="D263" s="22">
        <v>1.25330881207</v>
      </c>
      <c r="E263" s="22">
        <v>1.200243680412</v>
      </c>
      <c r="F263" s="22">
        <v>1.211269437031</v>
      </c>
      <c r="G263" s="22">
        <v>1.261513152424</v>
      </c>
      <c r="H263" s="22">
        <v>1.353450309918</v>
      </c>
      <c r="I263" s="22">
        <v>1.290797452516</v>
      </c>
      <c r="J263" s="22">
        <v>1.351938685505</v>
      </c>
      <c r="K263" s="22">
        <v>1.3679360834030001</v>
      </c>
      <c r="L263" s="22">
        <v>1.400430332969</v>
      </c>
      <c r="M263" s="22">
        <v>1.387304266778</v>
      </c>
      <c r="N263" s="22">
        <v>1.3539655730010001</v>
      </c>
      <c r="O263" s="22">
        <v>1.364967842198</v>
      </c>
      <c r="P263" s="22">
        <v>1.322665778975</v>
      </c>
      <c r="Q263" s="22">
        <v>1.2780140902099999</v>
      </c>
      <c r="R263" s="22">
        <v>1.293602458049</v>
      </c>
      <c r="S263" s="22">
        <v>1.334646539085</v>
      </c>
      <c r="T263" s="22">
        <v>1.3630332929819999</v>
      </c>
      <c r="U263" s="22">
        <v>1.3024666404809999</v>
      </c>
    </row>
    <row r="264" spans="1:21">
      <c r="A264" s="12" t="s">
        <v>74</v>
      </c>
      <c r="B264" s="21">
        <v>3.8997444389689999</v>
      </c>
      <c r="C264" s="21">
        <v>3.8158534459440001</v>
      </c>
      <c r="D264" s="21">
        <v>3.6778310638980001</v>
      </c>
      <c r="E264" s="21">
        <v>3.7499599100399998</v>
      </c>
      <c r="F264" s="21">
        <v>3.659460218814</v>
      </c>
      <c r="G264" s="21">
        <v>3.6937718159480002</v>
      </c>
      <c r="H264" s="21">
        <v>3.7950423004639999</v>
      </c>
      <c r="I264" s="21">
        <v>3.8128277244820001</v>
      </c>
      <c r="J264" s="21">
        <v>3.8558930410690002</v>
      </c>
      <c r="K264" s="21">
        <v>3.9157808936079999</v>
      </c>
      <c r="L264" s="21">
        <v>4.0514580597169996</v>
      </c>
      <c r="M264" s="21">
        <v>4.2036421409019997</v>
      </c>
      <c r="N264" s="21">
        <v>4.4345003525670004</v>
      </c>
      <c r="O264" s="21">
        <v>4.5062448035629998</v>
      </c>
      <c r="P264" s="21">
        <v>4.7031097674579998</v>
      </c>
      <c r="Q264" s="21">
        <v>4.6350586180260001</v>
      </c>
      <c r="R264" s="21">
        <v>4.5220403568599998</v>
      </c>
      <c r="S264" s="21">
        <v>4.6260490853669998</v>
      </c>
      <c r="T264" s="21">
        <v>4.6226001707010003</v>
      </c>
      <c r="U264" s="21">
        <v>4.5645015859560001</v>
      </c>
    </row>
    <row r="265" spans="1:21">
      <c r="A265" s="14" t="s">
        <v>75</v>
      </c>
      <c r="B265" s="22">
        <v>1.5016279736139999</v>
      </c>
      <c r="C265" s="22">
        <v>1.4713145237280001</v>
      </c>
      <c r="D265" s="22">
        <v>1.452529531518</v>
      </c>
      <c r="E265" s="22">
        <v>1.3856441060289999</v>
      </c>
      <c r="F265" s="22">
        <v>1.3991079751640001</v>
      </c>
      <c r="G265" s="22">
        <v>1.3508494709100001</v>
      </c>
      <c r="H265" s="22">
        <v>1.467948403759</v>
      </c>
      <c r="I265" s="22">
        <v>1.428951529334</v>
      </c>
      <c r="J265" s="22">
        <v>1.3702184941090001</v>
      </c>
      <c r="K265" s="22">
        <v>1.349395512271</v>
      </c>
      <c r="L265" s="22">
        <v>1.3850829392540001</v>
      </c>
      <c r="M265" s="22">
        <v>1.440156646608</v>
      </c>
      <c r="N265" s="22">
        <v>1.4097419519850001</v>
      </c>
      <c r="O265" s="22">
        <v>1.373446067355</v>
      </c>
      <c r="P265" s="22">
        <v>1.3134604379879999</v>
      </c>
      <c r="Q265" s="22">
        <v>1.3146762436849999</v>
      </c>
      <c r="R265" s="22">
        <v>1.320823276826</v>
      </c>
      <c r="S265" s="22">
        <v>1.341479243552</v>
      </c>
      <c r="T265" s="22">
        <v>1.3207406257700001</v>
      </c>
      <c r="U265" s="22">
        <v>1.303671537182</v>
      </c>
    </row>
    <row r="266" spans="1:21">
      <c r="A266" s="12" t="s">
        <v>76</v>
      </c>
      <c r="B266" s="21">
        <v>1.439789974802</v>
      </c>
      <c r="C266" s="21">
        <v>1.5376653280079999</v>
      </c>
      <c r="D266" s="21">
        <v>1.3766233274140001</v>
      </c>
      <c r="E266" s="21">
        <v>1.488942643733</v>
      </c>
      <c r="F266" s="21">
        <v>1.4411061628840001</v>
      </c>
      <c r="G266" s="21">
        <v>1.5076582140770001</v>
      </c>
      <c r="H266" s="21">
        <v>1.462128416803</v>
      </c>
      <c r="I266" s="21">
        <v>1.490932187514</v>
      </c>
      <c r="J266" s="21">
        <v>1.470311603386</v>
      </c>
      <c r="K266" s="21">
        <v>1.552689630705</v>
      </c>
      <c r="L266" s="21">
        <v>1.5061193208879999</v>
      </c>
      <c r="M266" s="21">
        <v>1.5978426368880001</v>
      </c>
      <c r="N266" s="21">
        <v>1.6809534659409999</v>
      </c>
      <c r="O266" s="21">
        <v>1.5998837394309999</v>
      </c>
      <c r="P266" s="21">
        <v>1.672630476173</v>
      </c>
      <c r="Q266" s="21">
        <v>1.731547137882</v>
      </c>
      <c r="R266" s="21">
        <v>1.674933250691</v>
      </c>
      <c r="S266" s="21">
        <v>1.633409347088</v>
      </c>
      <c r="T266" s="21">
        <v>1.653739849505</v>
      </c>
      <c r="U266" s="21">
        <v>1.752567115682</v>
      </c>
    </row>
    <row r="267" spans="1:21">
      <c r="A267" s="14" t="s">
        <v>77</v>
      </c>
      <c r="B267" s="22">
        <v>6.9294042998940002</v>
      </c>
      <c r="C267" s="22">
        <v>6.727470208353</v>
      </c>
      <c r="D267" s="22">
        <v>6.6334457443910004</v>
      </c>
      <c r="E267" s="22">
        <v>6.5224531994769999</v>
      </c>
      <c r="F267" s="22">
        <v>6.5439583887149997</v>
      </c>
      <c r="G267" s="22">
        <v>6.5426750615270004</v>
      </c>
      <c r="H267" s="22">
        <v>6.6895773915629997</v>
      </c>
      <c r="I267" s="22">
        <v>6.7277226559540004</v>
      </c>
      <c r="J267" s="22">
        <v>6.5876045845749998</v>
      </c>
      <c r="K267" s="22">
        <v>6.666103305899</v>
      </c>
      <c r="L267" s="22">
        <v>6.8561506696379997</v>
      </c>
      <c r="M267" s="22">
        <v>6.9670149083580002</v>
      </c>
      <c r="N267" s="22">
        <v>7.1733458264990002</v>
      </c>
      <c r="O267" s="22">
        <v>7.344686115879</v>
      </c>
      <c r="P267" s="22">
        <v>7.2660905007340002</v>
      </c>
      <c r="Q267" s="22">
        <v>7.2556703732500001</v>
      </c>
      <c r="R267" s="22">
        <v>7.3515901824799998</v>
      </c>
      <c r="S267" s="22">
        <v>7.4849494935029997</v>
      </c>
      <c r="T267" s="22">
        <v>7.409638591217</v>
      </c>
      <c r="U267" s="22">
        <v>7.5466460235859998</v>
      </c>
    </row>
    <row r="268" spans="1:21">
      <c r="A268" s="12" t="s">
        <v>78</v>
      </c>
      <c r="B268" s="21">
        <v>9.0232226457519999</v>
      </c>
      <c r="C268" s="21">
        <v>8.7459294807360006</v>
      </c>
      <c r="D268" s="21">
        <v>8.7675033975729999</v>
      </c>
      <c r="E268" s="21">
        <v>8.651820793433</v>
      </c>
      <c r="F268" s="21">
        <v>8.6445659960439993</v>
      </c>
      <c r="G268" s="21">
        <v>8.5197544200230002</v>
      </c>
      <c r="H268" s="21">
        <v>8.8049412519669996</v>
      </c>
      <c r="I268" s="21">
        <v>8.9258652649390005</v>
      </c>
      <c r="J268" s="21">
        <v>8.9512424528370005</v>
      </c>
      <c r="K268" s="21">
        <v>8.897764034742</v>
      </c>
      <c r="L268" s="21">
        <v>9.0771959047189998</v>
      </c>
      <c r="M268" s="21">
        <v>9.1181888949369991</v>
      </c>
      <c r="N268" s="21">
        <v>9.1921761913450002</v>
      </c>
      <c r="O268" s="21">
        <v>9.1896528622219993</v>
      </c>
      <c r="P268" s="21">
        <v>9.2914764893889998</v>
      </c>
      <c r="Q268" s="21">
        <v>9.2808394817520004</v>
      </c>
      <c r="R268" s="21">
        <v>9.1396736437889992</v>
      </c>
      <c r="S268" s="21">
        <v>9.2510539538300005</v>
      </c>
      <c r="T268" s="21">
        <v>9.251445357943</v>
      </c>
      <c r="U268" s="21">
        <v>9.1189000474610005</v>
      </c>
    </row>
    <row r="269" spans="1:21">
      <c r="A269" s="14" t="s">
        <v>79</v>
      </c>
      <c r="B269" s="22">
        <v>2.3573074154240001</v>
      </c>
      <c r="C269" s="22">
        <v>2.2876748288240001</v>
      </c>
      <c r="D269" s="22">
        <v>2.246790194151</v>
      </c>
      <c r="E269" s="22">
        <v>2.2263320968940001</v>
      </c>
      <c r="F269" s="22">
        <v>2.2725394610879999</v>
      </c>
      <c r="G269" s="22">
        <v>2.287114584997</v>
      </c>
      <c r="H269" s="22">
        <v>2.4620323536859998</v>
      </c>
      <c r="I269" s="22">
        <v>2.3649302066420002</v>
      </c>
      <c r="J269" s="22">
        <v>2.4457152431210001</v>
      </c>
      <c r="K269" s="22">
        <v>2.3704333761159999</v>
      </c>
      <c r="L269" s="22">
        <v>2.4027879960959999</v>
      </c>
      <c r="M269" s="22">
        <v>2.4625160074979999</v>
      </c>
      <c r="N269" s="22">
        <v>2.4605255331740001</v>
      </c>
      <c r="O269" s="22">
        <v>2.5223958474170001</v>
      </c>
      <c r="P269" s="22">
        <v>2.586008855307</v>
      </c>
      <c r="Q269" s="22">
        <v>2.6213558320430002</v>
      </c>
      <c r="R269" s="22">
        <v>2.6534950009629998</v>
      </c>
      <c r="S269" s="22">
        <v>2.7410524402799998</v>
      </c>
      <c r="T269" s="22">
        <v>2.7184738753420001</v>
      </c>
      <c r="U269" s="22">
        <v>2.794036242742</v>
      </c>
    </row>
    <row r="270" spans="1:21">
      <c r="A270" s="12" t="s">
        <v>80</v>
      </c>
      <c r="B270" s="21">
        <v>1.3561030534039999</v>
      </c>
      <c r="C270" s="21">
        <v>1.306984414742</v>
      </c>
      <c r="D270" s="21">
        <v>1.3244691358480001</v>
      </c>
      <c r="E270" s="21">
        <v>1.2186436866620001</v>
      </c>
      <c r="F270" s="21">
        <v>1.201004471981</v>
      </c>
      <c r="G270" s="21">
        <v>1.1245830482750001</v>
      </c>
      <c r="H270" s="21">
        <v>1.18816658494</v>
      </c>
      <c r="I270" s="21">
        <v>1.169612008506</v>
      </c>
      <c r="J270" s="21">
        <v>1.127121680698</v>
      </c>
      <c r="K270" s="21">
        <v>1.1143615751530001</v>
      </c>
      <c r="L270" s="21">
        <v>1.1585370317170001</v>
      </c>
      <c r="M270" s="21">
        <v>1.1290320628899999</v>
      </c>
      <c r="N270" s="21">
        <v>1.1474951087980001</v>
      </c>
      <c r="O270" s="21">
        <v>1.1815176456800001</v>
      </c>
      <c r="P270" s="21">
        <v>1.1689519264729999</v>
      </c>
      <c r="Q270" s="21">
        <v>1.1301994555299999</v>
      </c>
      <c r="R270" s="21">
        <v>1.1083073208150001</v>
      </c>
      <c r="S270" s="21">
        <v>1.1035690829239999</v>
      </c>
      <c r="T270" s="21">
        <v>1.1030648321380001</v>
      </c>
      <c r="U270" s="21">
        <v>1.0699658216200001</v>
      </c>
    </row>
    <row r="271" spans="1:21">
      <c r="A271" s="14" t="s">
        <v>81</v>
      </c>
      <c r="B271" s="22">
        <v>0.62392683916199998</v>
      </c>
      <c r="C271" s="22">
        <v>0.67694061895699997</v>
      </c>
      <c r="D271" s="22">
        <v>0.691307893866</v>
      </c>
      <c r="E271" s="22">
        <v>0.65153667804600002</v>
      </c>
      <c r="F271" s="22">
        <v>0.62727747543599999</v>
      </c>
      <c r="G271" s="22">
        <v>0.66305854564099997</v>
      </c>
      <c r="H271" s="22">
        <v>0.67973453962700003</v>
      </c>
      <c r="I271" s="22">
        <v>0.66811093304299995</v>
      </c>
      <c r="J271" s="22">
        <v>0.65778739616399995</v>
      </c>
      <c r="K271" s="22">
        <v>0.63852715819000005</v>
      </c>
      <c r="L271" s="22">
        <v>0.65059854392500005</v>
      </c>
      <c r="M271" s="22">
        <v>0.63689482940599995</v>
      </c>
      <c r="N271" s="22">
        <v>0.63797839319000005</v>
      </c>
      <c r="O271" s="22">
        <v>0.65093674837600002</v>
      </c>
      <c r="P271" s="22">
        <v>0.64854416650900004</v>
      </c>
      <c r="Q271" s="22">
        <v>0.64424726627700002</v>
      </c>
      <c r="R271" s="22">
        <v>0.653694518487</v>
      </c>
      <c r="S271" s="22">
        <v>0.64441452870600002</v>
      </c>
      <c r="T271" s="22">
        <v>0.67903645289100001</v>
      </c>
      <c r="U271" s="22">
        <v>0.69884839550900002</v>
      </c>
    </row>
    <row r="272" spans="1:21">
      <c r="A272" s="12" t="s">
        <v>82</v>
      </c>
      <c r="B272" s="21">
        <v>7.1057775617630003</v>
      </c>
      <c r="C272" s="21">
        <v>7.1529412789800002</v>
      </c>
      <c r="D272" s="21">
        <v>7.1676281169739999</v>
      </c>
      <c r="E272" s="21">
        <v>7.2919587031189996</v>
      </c>
      <c r="F272" s="21">
        <v>7.4327034863470001</v>
      </c>
      <c r="G272" s="21">
        <v>7.2541335262190003</v>
      </c>
      <c r="H272" s="21">
        <v>7.2415914794520004</v>
      </c>
      <c r="I272" s="21">
        <v>7.3371270295070001</v>
      </c>
      <c r="J272" s="21">
        <v>7.1312883801040003</v>
      </c>
      <c r="K272" s="21">
        <v>7.1762384576539997</v>
      </c>
      <c r="L272" s="21">
        <v>7.0954498346810002</v>
      </c>
      <c r="M272" s="21">
        <v>7.1993202486329997</v>
      </c>
      <c r="N272" s="21">
        <v>7.4876153669210002</v>
      </c>
      <c r="O272" s="21">
        <v>7.4889443084460003</v>
      </c>
      <c r="P272" s="21">
        <v>7.5978578348779999</v>
      </c>
      <c r="Q272" s="21">
        <v>7.8961511448620003</v>
      </c>
      <c r="R272" s="21">
        <v>7.9231175400270004</v>
      </c>
      <c r="S272" s="21">
        <v>7.8979922466570001</v>
      </c>
      <c r="T272" s="21">
        <v>7.9922582445290002</v>
      </c>
      <c r="U272" s="21">
        <v>7.9402774451399996</v>
      </c>
    </row>
    <row r="273" spans="1:21">
      <c r="A273" s="14" t="s">
        <v>83</v>
      </c>
      <c r="B273" s="22">
        <v>1.6825765546189999</v>
      </c>
      <c r="C273" s="22">
        <v>1.7040841032880001</v>
      </c>
      <c r="D273" s="22">
        <v>1.5439987597539999</v>
      </c>
      <c r="E273" s="22">
        <v>1.694251863846</v>
      </c>
      <c r="F273" s="22">
        <v>1.5800102542900001</v>
      </c>
      <c r="G273" s="22">
        <v>1.616987375421</v>
      </c>
      <c r="H273" s="22">
        <v>1.653871227195</v>
      </c>
      <c r="I273" s="22">
        <v>1.6408754279519999</v>
      </c>
      <c r="J273" s="22">
        <v>1.6074735437600001</v>
      </c>
      <c r="K273" s="22">
        <v>1.627845882003</v>
      </c>
      <c r="L273" s="22">
        <v>1.5598802619859999</v>
      </c>
      <c r="M273" s="22">
        <v>1.579022404484</v>
      </c>
      <c r="N273" s="22">
        <v>1.635750058715</v>
      </c>
      <c r="O273" s="22">
        <v>1.5071348002130001</v>
      </c>
      <c r="P273" s="22">
        <v>1.4805029733740001</v>
      </c>
      <c r="Q273" s="22">
        <v>1.5848321542120001</v>
      </c>
      <c r="R273" s="22">
        <v>1.5253405697839999</v>
      </c>
      <c r="S273" s="22">
        <v>1.611618784956</v>
      </c>
      <c r="T273" s="22">
        <v>1.649050469833</v>
      </c>
      <c r="U273" s="22">
        <v>1.7366253846140001</v>
      </c>
    </row>
    <row r="274" spans="1:21">
      <c r="A274" s="12" t="s">
        <v>84</v>
      </c>
      <c r="B274" s="21">
        <v>3.3082993509810001</v>
      </c>
      <c r="C274" s="21">
        <v>3.213074580172</v>
      </c>
      <c r="D274" s="21">
        <v>3.2993846268709999</v>
      </c>
      <c r="E274" s="21">
        <v>3.2307005057240001</v>
      </c>
      <c r="F274" s="21">
        <v>3.237910334055</v>
      </c>
      <c r="G274" s="21">
        <v>3.2193001528399998</v>
      </c>
      <c r="H274" s="21">
        <v>3.303587217899</v>
      </c>
      <c r="I274" s="21">
        <v>3.2892117726099999</v>
      </c>
      <c r="J274" s="21">
        <v>3.336172858052</v>
      </c>
      <c r="K274" s="21">
        <v>3.4042835160070002</v>
      </c>
      <c r="L274" s="21">
        <v>3.3814313224500001</v>
      </c>
      <c r="M274" s="21">
        <v>3.327314261977</v>
      </c>
      <c r="N274" s="21">
        <v>3.3763178088250001</v>
      </c>
      <c r="O274" s="21">
        <v>3.3980548355570002</v>
      </c>
      <c r="P274" s="21">
        <v>3.5256035988219998</v>
      </c>
      <c r="Q274" s="21">
        <v>3.513949562314</v>
      </c>
      <c r="R274" s="21">
        <v>3.5572960948949999</v>
      </c>
      <c r="S274" s="21">
        <v>3.535742766906</v>
      </c>
      <c r="T274" s="21">
        <v>3.4519057453849999</v>
      </c>
      <c r="U274" s="21">
        <v>3.4771312711119999</v>
      </c>
    </row>
    <row r="275" spans="1:21">
      <c r="A275" s="14" t="s">
        <v>85</v>
      </c>
      <c r="B275" s="22">
        <v>1.785372437441</v>
      </c>
      <c r="C275" s="22">
        <v>1.8193525149480001</v>
      </c>
      <c r="D275" s="22">
        <v>1.9025324882120001</v>
      </c>
      <c r="E275" s="22">
        <v>1.915294247474</v>
      </c>
      <c r="F275" s="22">
        <v>1.9598108316680001</v>
      </c>
      <c r="G275" s="22">
        <v>1.9758787407209999</v>
      </c>
      <c r="H275" s="22">
        <v>2.0652482050300001</v>
      </c>
      <c r="I275" s="22">
        <v>2.137105805249</v>
      </c>
      <c r="J275" s="22">
        <v>2.1982959439549998</v>
      </c>
      <c r="K275" s="22">
        <v>2.2090321370839998</v>
      </c>
      <c r="L275" s="22">
        <v>2.2415352246940001</v>
      </c>
      <c r="M275" s="22">
        <v>2.2550590066980001</v>
      </c>
      <c r="N275" s="22">
        <v>2.4076985814329999</v>
      </c>
      <c r="O275" s="22">
        <v>2.463992208778</v>
      </c>
      <c r="P275" s="22">
        <v>2.4685820799370002</v>
      </c>
      <c r="Q275" s="22">
        <v>2.528750818002</v>
      </c>
      <c r="R275" s="22">
        <v>2.5187511666239999</v>
      </c>
      <c r="S275" s="22">
        <v>2.5043433877379999</v>
      </c>
      <c r="T275" s="22">
        <v>2.465284739101</v>
      </c>
      <c r="U275" s="22">
        <v>2.4186818937910002</v>
      </c>
    </row>
    <row r="276" spans="1:21">
      <c r="A276" s="12" t="s">
        <v>86</v>
      </c>
      <c r="B276" s="21">
        <v>1.2738822076080001</v>
      </c>
      <c r="C276" s="21">
        <v>1.2853704035660001</v>
      </c>
      <c r="D276" s="21">
        <v>1.273722650736</v>
      </c>
      <c r="E276" s="21">
        <v>1.279492540478</v>
      </c>
      <c r="F276" s="21">
        <v>1.3380722013619999</v>
      </c>
      <c r="G276" s="21">
        <v>1.3675039244660001</v>
      </c>
      <c r="H276" s="21">
        <v>1.356565011676</v>
      </c>
      <c r="I276" s="21">
        <v>1.3363945303310001</v>
      </c>
      <c r="J276" s="21">
        <v>1.2916640994449999</v>
      </c>
      <c r="K276" s="21">
        <v>1.3208701651999999</v>
      </c>
      <c r="L276" s="21">
        <v>1.3565243726509999</v>
      </c>
      <c r="M276" s="21">
        <v>1.4054139275499999</v>
      </c>
      <c r="N276" s="21">
        <v>1.458703383447</v>
      </c>
      <c r="O276" s="21">
        <v>1.5366850911829999</v>
      </c>
      <c r="P276" s="21">
        <v>1.532288450457</v>
      </c>
      <c r="Q276" s="21">
        <v>1.560763583525</v>
      </c>
      <c r="R276" s="21">
        <v>1.579442100656</v>
      </c>
      <c r="S276" s="21">
        <v>1.33142226957</v>
      </c>
      <c r="T276" s="21">
        <v>1.4023412130849999</v>
      </c>
      <c r="U276" s="21">
        <v>1.456960922985</v>
      </c>
    </row>
    <row r="277" spans="1:21">
      <c r="A277" s="14" t="s">
        <v>87</v>
      </c>
      <c r="B277" s="22">
        <v>1.6908885861709999</v>
      </c>
      <c r="C277" s="22">
        <v>1.7516075112109999</v>
      </c>
      <c r="D277" s="22">
        <v>1.7910662580259999</v>
      </c>
      <c r="E277" s="22">
        <v>1.789424209186</v>
      </c>
      <c r="F277" s="22">
        <v>1.7967543071130001</v>
      </c>
      <c r="G277" s="22">
        <v>1.789190787124</v>
      </c>
      <c r="H277" s="22">
        <v>1.831092295678</v>
      </c>
      <c r="I277" s="22">
        <v>1.847770099186</v>
      </c>
      <c r="J277" s="22">
        <v>1.854164490689</v>
      </c>
      <c r="K277" s="22">
        <v>1.8719627202869999</v>
      </c>
      <c r="L277" s="22">
        <v>1.9058565000250001</v>
      </c>
      <c r="M277" s="22">
        <v>1.93698518779</v>
      </c>
      <c r="N277" s="22">
        <v>2.0528343121249999</v>
      </c>
      <c r="O277" s="22">
        <v>2.1673845237270002</v>
      </c>
      <c r="P277" s="22">
        <v>2.289208531626</v>
      </c>
      <c r="Q277" s="22">
        <v>2.3071661367459999</v>
      </c>
      <c r="R277" s="22">
        <v>2.2076261937339998</v>
      </c>
      <c r="S277" s="22">
        <v>2.302301922876</v>
      </c>
      <c r="T277" s="22">
        <v>2.2632948756409998</v>
      </c>
      <c r="U277" s="22">
        <v>2.2862847774000001</v>
      </c>
    </row>
    <row r="278" spans="1:21">
      <c r="A278" s="12" t="s">
        <v>88</v>
      </c>
      <c r="B278" s="21">
        <v>2.138653567665</v>
      </c>
      <c r="C278" s="21">
        <v>2.208100100926</v>
      </c>
      <c r="D278" s="21">
        <v>2.108814730852</v>
      </c>
      <c r="E278" s="21">
        <v>2.0443282905859999</v>
      </c>
      <c r="F278" s="21">
        <v>2.136877554487</v>
      </c>
      <c r="G278" s="21">
        <v>2.2180072446080001</v>
      </c>
      <c r="H278" s="21">
        <v>2.3488725171349998</v>
      </c>
      <c r="I278" s="21">
        <v>2.2272976448600001</v>
      </c>
      <c r="J278" s="21">
        <v>2.1733128950510001</v>
      </c>
      <c r="K278" s="21">
        <v>2.1778508295460002</v>
      </c>
      <c r="L278" s="21">
        <v>2.1847450289750001</v>
      </c>
      <c r="M278" s="21">
        <v>2.102596068839</v>
      </c>
      <c r="N278" s="21">
        <v>2.161259236861</v>
      </c>
      <c r="O278" s="21">
        <v>2.2334230435919999</v>
      </c>
      <c r="P278" s="21">
        <v>2.201688363987</v>
      </c>
      <c r="Q278" s="21">
        <v>2.1827408518440001</v>
      </c>
      <c r="R278" s="21">
        <v>2.1945967135159998</v>
      </c>
      <c r="S278" s="21">
        <v>2.2401280640780001</v>
      </c>
      <c r="T278" s="21">
        <v>2.2572739614790001</v>
      </c>
      <c r="U278" s="21">
        <v>2.2366600565420001</v>
      </c>
    </row>
    <row r="279" spans="1:21">
      <c r="A279" s="14" t="s">
        <v>89</v>
      </c>
      <c r="B279" s="22">
        <v>2.6952883103950001</v>
      </c>
      <c r="C279" s="22">
        <v>2.6836589826399999</v>
      </c>
      <c r="D279" s="22">
        <v>2.7604641442740001</v>
      </c>
      <c r="E279" s="22">
        <v>2.880036863875</v>
      </c>
      <c r="F279" s="22">
        <v>2.8993717128249998</v>
      </c>
      <c r="G279" s="22">
        <v>2.876444386847</v>
      </c>
      <c r="H279" s="22">
        <v>2.8997357881519998</v>
      </c>
      <c r="I279" s="22">
        <v>2.8167890514259999</v>
      </c>
      <c r="J279" s="22">
        <v>2.9582255655359999</v>
      </c>
      <c r="K279" s="22">
        <v>2.9958400265590002</v>
      </c>
      <c r="L279" s="22">
        <v>3.0831634440719999</v>
      </c>
      <c r="M279" s="22">
        <v>3.0331415760759999</v>
      </c>
      <c r="N279" s="22">
        <v>3.194513843367</v>
      </c>
      <c r="O279" s="22">
        <v>3.359520991338</v>
      </c>
      <c r="P279" s="22">
        <v>3.308288316294</v>
      </c>
      <c r="Q279" s="22">
        <v>3.2349274184880001</v>
      </c>
      <c r="R279" s="22">
        <v>3.202974826653</v>
      </c>
      <c r="S279" s="22">
        <v>3.348077142822</v>
      </c>
      <c r="T279" s="22">
        <v>3.443699131447</v>
      </c>
      <c r="U279" s="22">
        <v>3.3946224174670001</v>
      </c>
    </row>
    <row r="280" spans="1:21">
      <c r="A280" s="12" t="s">
        <v>90</v>
      </c>
      <c r="B280" s="21">
        <v>2.0268405650119998</v>
      </c>
      <c r="C280" s="21">
        <v>2.2373170572309999</v>
      </c>
      <c r="D280" s="21">
        <v>2.4619852142240002</v>
      </c>
      <c r="E280" s="21">
        <v>2.6219349650530002</v>
      </c>
      <c r="F280" s="21">
        <v>2.733220146846</v>
      </c>
      <c r="G280" s="21">
        <v>3.0436343473790002</v>
      </c>
      <c r="H280" s="21">
        <v>2.8255170221219998</v>
      </c>
      <c r="I280" s="21">
        <v>3.037693781752</v>
      </c>
      <c r="J280" s="21">
        <v>3.4237519225619999</v>
      </c>
      <c r="K280" s="21">
        <v>3.3812772454319999</v>
      </c>
      <c r="L280" s="21">
        <v>3.180205796918</v>
      </c>
      <c r="M280" s="21">
        <v>3.0454999517360002</v>
      </c>
      <c r="N280" s="21">
        <v>2.168352327145</v>
      </c>
      <c r="O280" s="21">
        <v>2.008295592359</v>
      </c>
      <c r="P280" s="21">
        <v>2.0372139711289998</v>
      </c>
      <c r="Q280" s="21">
        <v>1.9504970808140001</v>
      </c>
      <c r="R280" s="21">
        <v>1.922556662426</v>
      </c>
      <c r="S280" s="21">
        <v>1.989883387606</v>
      </c>
      <c r="T280" s="21">
        <v>2.2162973847899998</v>
      </c>
      <c r="U280" s="21">
        <v>2.4485812441060002</v>
      </c>
    </row>
    <row r="281" spans="1:21">
      <c r="A281" s="14" t="s">
        <v>91</v>
      </c>
      <c r="B281" s="22">
        <v>3.3655011192219999</v>
      </c>
      <c r="C281" s="22">
        <v>3.354658924212</v>
      </c>
      <c r="D281" s="22">
        <v>3.3847582706530002</v>
      </c>
      <c r="E281" s="22">
        <v>3.3543642989990001</v>
      </c>
      <c r="F281" s="22">
        <v>3.3243993147330002</v>
      </c>
      <c r="G281" s="22">
        <v>3.356536326998</v>
      </c>
      <c r="H281" s="22">
        <v>3.1841131876520001</v>
      </c>
      <c r="I281" s="22">
        <v>3.079116655964</v>
      </c>
      <c r="J281" s="22">
        <v>2.9226556960219998</v>
      </c>
      <c r="K281" s="22">
        <v>2.9464293864019999</v>
      </c>
      <c r="L281" s="22">
        <v>2.9275993519060002</v>
      </c>
      <c r="M281" s="22">
        <v>2.9523466192000001</v>
      </c>
      <c r="N281" s="22">
        <v>3.046705280631</v>
      </c>
      <c r="O281" s="22">
        <v>2.9880458857279999</v>
      </c>
      <c r="P281" s="22">
        <v>2.9839031150849999</v>
      </c>
      <c r="Q281" s="22">
        <v>3.028099289494</v>
      </c>
      <c r="R281" s="22">
        <v>3.0979848039869999</v>
      </c>
      <c r="S281" s="22">
        <v>3.1006546311090002</v>
      </c>
      <c r="T281" s="22">
        <v>3.0496443827430002</v>
      </c>
      <c r="U281" s="22">
        <v>3.0498486688290001</v>
      </c>
    </row>
    <row r="282" spans="1:21">
      <c r="A282" s="12" t="s">
        <v>92</v>
      </c>
      <c r="B282" s="21">
        <v>0.63452656660399998</v>
      </c>
      <c r="C282" s="21">
        <v>0.63045459161999995</v>
      </c>
      <c r="D282" s="21">
        <v>0.593216210046</v>
      </c>
      <c r="E282" s="21">
        <v>0.58019939926899999</v>
      </c>
      <c r="F282" s="21">
        <v>0.56742528195999997</v>
      </c>
      <c r="G282" s="21">
        <v>0.56339569830000003</v>
      </c>
      <c r="H282" s="21">
        <v>0.58120611531699995</v>
      </c>
      <c r="I282" s="21">
        <v>0.583076848935</v>
      </c>
      <c r="J282" s="21">
        <v>0.57383419075200004</v>
      </c>
      <c r="K282" s="21">
        <v>0.57347685077800004</v>
      </c>
      <c r="L282" s="21">
        <v>0.57716300753799998</v>
      </c>
      <c r="M282" s="21">
        <v>0.58043675105699999</v>
      </c>
      <c r="N282" s="21">
        <v>0.60266396148900003</v>
      </c>
      <c r="O282" s="21">
        <v>0.599996304659</v>
      </c>
      <c r="P282" s="21">
        <v>0.60542652655399998</v>
      </c>
      <c r="Q282" s="21">
        <v>0.61113849292599998</v>
      </c>
      <c r="R282" s="21">
        <v>0.60976240074800003</v>
      </c>
      <c r="S282" s="21">
        <v>0.60956499873400005</v>
      </c>
      <c r="T282" s="21">
        <v>0.60669452390699996</v>
      </c>
      <c r="U282" s="21">
        <v>0.60486673111400002</v>
      </c>
    </row>
    <row r="283" spans="1:21">
      <c r="A283" s="14" t="s">
        <v>93</v>
      </c>
      <c r="B283" s="22">
        <v>4.7156449011749997</v>
      </c>
      <c r="C283" s="22">
        <v>4.8054204971469998</v>
      </c>
      <c r="D283" s="22">
        <v>4.6647645833859999</v>
      </c>
      <c r="E283" s="22">
        <v>4.8230403192270002</v>
      </c>
      <c r="F283" s="22">
        <v>4.8569615892130003</v>
      </c>
      <c r="G283" s="22">
        <v>4.8648676119800003</v>
      </c>
      <c r="H283" s="22">
        <v>5.1218250007370001</v>
      </c>
      <c r="I283" s="22">
        <v>5.1883643974230003</v>
      </c>
      <c r="J283" s="22">
        <v>5.0743786596899998</v>
      </c>
      <c r="K283" s="22">
        <v>5.216419823371</v>
      </c>
      <c r="L283" s="22">
        <v>5.0568985990100002</v>
      </c>
      <c r="M283" s="22">
        <v>4.8745930348339996</v>
      </c>
      <c r="N283" s="22">
        <v>4.775440051416</v>
      </c>
      <c r="O283" s="22">
        <v>4.5477785913459998</v>
      </c>
      <c r="P283" s="22">
        <v>4.3075892874499999</v>
      </c>
      <c r="Q283" s="22">
        <v>4.2599141395910003</v>
      </c>
      <c r="R283" s="22">
        <v>4.378383355784</v>
      </c>
      <c r="S283" s="22">
        <v>4.3882297007569999</v>
      </c>
      <c r="T283" s="22">
        <v>4.3556204522359998</v>
      </c>
      <c r="U283" s="22">
        <v>4.2673800061930001</v>
      </c>
    </row>
    <row r="284" spans="1:21">
      <c r="A284" s="12" t="s">
        <v>94</v>
      </c>
      <c r="B284" s="21">
        <v>1.339096244696</v>
      </c>
      <c r="C284" s="21">
        <v>1.31138421849</v>
      </c>
      <c r="D284" s="21">
        <v>1.343047500905</v>
      </c>
      <c r="E284" s="21">
        <v>1.319018190065</v>
      </c>
      <c r="F284" s="21">
        <v>1.3283060927200001</v>
      </c>
      <c r="G284" s="21">
        <v>1.3266090480749999</v>
      </c>
      <c r="H284" s="21">
        <v>1.4233353329909999</v>
      </c>
      <c r="I284" s="21">
        <v>1.3839659426840001</v>
      </c>
      <c r="J284" s="21">
        <v>1.3439294241340001</v>
      </c>
      <c r="K284" s="21">
        <v>1.3482955749750001</v>
      </c>
      <c r="L284" s="21">
        <v>1.387704838815</v>
      </c>
      <c r="M284" s="21">
        <v>1.408309313567</v>
      </c>
      <c r="N284" s="21">
        <v>1.418110157528</v>
      </c>
      <c r="O284" s="21">
        <v>1.4601262329669999</v>
      </c>
      <c r="P284" s="21">
        <v>1.477452797715</v>
      </c>
      <c r="Q284" s="21">
        <v>1.508883958238</v>
      </c>
      <c r="R284" s="21">
        <v>1.5222431035290001</v>
      </c>
      <c r="S284" s="21">
        <v>1.5291777114080001</v>
      </c>
      <c r="T284" s="21">
        <v>1.5442118673780001</v>
      </c>
      <c r="U284" s="21">
        <v>1.559170551559</v>
      </c>
    </row>
    <row r="285" spans="1:21">
      <c r="A285" s="14" t="s">
        <v>95</v>
      </c>
      <c r="B285" s="22">
        <v>0.79296083632400005</v>
      </c>
      <c r="C285" s="22">
        <v>0.77174257055499995</v>
      </c>
      <c r="D285" s="22">
        <v>0.75586378278300004</v>
      </c>
      <c r="E285" s="22">
        <v>0.77002921221700005</v>
      </c>
      <c r="F285" s="22">
        <v>0.77931427555599997</v>
      </c>
      <c r="G285" s="22">
        <v>0.79268870837899996</v>
      </c>
      <c r="H285" s="22">
        <v>0.89924185907900001</v>
      </c>
      <c r="I285" s="22">
        <v>0.93620192806799996</v>
      </c>
      <c r="J285" s="22">
        <v>0.952975076325</v>
      </c>
      <c r="K285" s="22">
        <v>0.94309392701100003</v>
      </c>
      <c r="L285" s="22">
        <v>0.86014155517500002</v>
      </c>
      <c r="M285" s="22">
        <v>0.87908689116000005</v>
      </c>
      <c r="N285" s="22">
        <v>0.90138415501799996</v>
      </c>
      <c r="O285" s="22">
        <v>0.95687819494000004</v>
      </c>
      <c r="P285" s="22">
        <v>0.95545183731500005</v>
      </c>
      <c r="Q285" s="22">
        <v>0.94466363403300002</v>
      </c>
      <c r="R285" s="22">
        <v>0.91221817406600003</v>
      </c>
      <c r="S285" s="22">
        <v>0.99341527626799997</v>
      </c>
      <c r="T285" s="22">
        <v>0.99404023267099995</v>
      </c>
      <c r="U285" s="22">
        <v>0.97436240065799995</v>
      </c>
    </row>
    <row r="286" spans="1:21">
      <c r="A286" s="12" t="s">
        <v>104</v>
      </c>
      <c r="B286" s="13" t="s">
        <v>61</v>
      </c>
      <c r="C286" s="13" t="s">
        <v>61</v>
      </c>
      <c r="D286" s="13" t="s">
        <v>61</v>
      </c>
      <c r="E286" s="13" t="s">
        <v>61</v>
      </c>
      <c r="F286" s="13" t="s">
        <v>61</v>
      </c>
      <c r="G286" s="13" t="s">
        <v>61</v>
      </c>
      <c r="H286" s="13" t="s">
        <v>61</v>
      </c>
      <c r="I286" s="13" t="s">
        <v>61</v>
      </c>
      <c r="J286" s="13" t="s">
        <v>61</v>
      </c>
      <c r="K286" s="13" t="s">
        <v>61</v>
      </c>
      <c r="L286" s="13" t="s">
        <v>61</v>
      </c>
      <c r="M286" s="13" t="s">
        <v>61</v>
      </c>
      <c r="N286" s="13" t="s">
        <v>61</v>
      </c>
      <c r="O286" s="13" t="s">
        <v>61</v>
      </c>
      <c r="P286" s="13" t="s">
        <v>61</v>
      </c>
      <c r="Q286" s="13" t="s">
        <v>61</v>
      </c>
      <c r="R286" s="13" t="s">
        <v>61</v>
      </c>
      <c r="S286" s="13" t="s">
        <v>61</v>
      </c>
      <c r="T286" s="13" t="s">
        <v>61</v>
      </c>
      <c r="U286" s="13" t="s">
        <v>61</v>
      </c>
    </row>
    <row r="287" spans="1:21" ht="17.25">
      <c r="A287" s="14" t="s">
        <v>62</v>
      </c>
      <c r="B287" s="15" t="s">
        <v>61</v>
      </c>
      <c r="C287" s="15" t="s">
        <v>61</v>
      </c>
      <c r="D287" s="15" t="s">
        <v>61</v>
      </c>
      <c r="E287" s="15" t="s">
        <v>61</v>
      </c>
      <c r="F287" s="15" t="s">
        <v>61</v>
      </c>
      <c r="G287" s="15" t="s">
        <v>61</v>
      </c>
      <c r="H287" s="15" t="s">
        <v>61</v>
      </c>
      <c r="I287" s="15" t="s">
        <v>61</v>
      </c>
      <c r="J287" s="15" t="s">
        <v>61</v>
      </c>
      <c r="K287" s="15" t="s">
        <v>61</v>
      </c>
      <c r="L287" s="15" t="s">
        <v>61</v>
      </c>
      <c r="M287" s="15" t="s">
        <v>61</v>
      </c>
      <c r="N287" s="15" t="s">
        <v>61</v>
      </c>
      <c r="O287" s="15" t="s">
        <v>61</v>
      </c>
      <c r="P287" s="15" t="s">
        <v>61</v>
      </c>
      <c r="Q287" s="15" t="s">
        <v>61</v>
      </c>
      <c r="R287" s="15" t="s">
        <v>61</v>
      </c>
      <c r="S287" s="15" t="s">
        <v>61</v>
      </c>
      <c r="T287" s="15" t="s">
        <v>61</v>
      </c>
      <c r="U287" s="15" t="s">
        <v>61</v>
      </c>
    </row>
    <row r="288" spans="1:21">
      <c r="A288" s="12" t="s">
        <v>63</v>
      </c>
      <c r="B288" s="13" t="s">
        <v>97</v>
      </c>
      <c r="C288" s="19">
        <v>11.972306778078</v>
      </c>
      <c r="D288" s="19">
        <v>8.1225943771119997</v>
      </c>
      <c r="E288" s="19">
        <v>11.205617614486</v>
      </c>
      <c r="F288" s="19">
        <v>8.3329829892599996</v>
      </c>
      <c r="G288" s="19">
        <v>7.3132414634530001</v>
      </c>
      <c r="H288" s="19">
        <v>-1.381858521199</v>
      </c>
      <c r="I288" s="19">
        <v>9.5616935591099992</v>
      </c>
      <c r="J288" s="19">
        <v>9.3089436173950002</v>
      </c>
      <c r="K288" s="19">
        <v>8.2568202451240005</v>
      </c>
      <c r="L288" s="19">
        <v>2.570502986108</v>
      </c>
      <c r="M288" s="19">
        <v>6.9815062075489998</v>
      </c>
      <c r="N288" s="19">
        <v>6.0149138585589998</v>
      </c>
      <c r="O288" s="19">
        <v>7.9578058953650004</v>
      </c>
      <c r="P288" s="19">
        <v>8.562250972468</v>
      </c>
      <c r="Q288" s="19">
        <v>7.279219087864</v>
      </c>
      <c r="R288" s="19">
        <v>3.9093594243730001</v>
      </c>
      <c r="S288" s="19">
        <v>-4.1201833192319999</v>
      </c>
      <c r="T288" s="19">
        <v>10.807910408715999</v>
      </c>
      <c r="U288" s="19">
        <v>10.425991670534</v>
      </c>
    </row>
    <row r="289" spans="1:21">
      <c r="A289" s="14" t="s">
        <v>64</v>
      </c>
      <c r="B289" s="15" t="s">
        <v>97</v>
      </c>
      <c r="C289" s="18">
        <v>0.107612910536</v>
      </c>
      <c r="D289" s="18">
        <v>6.9084534217000004E-2</v>
      </c>
      <c r="E289" s="18">
        <v>0.12532040578699999</v>
      </c>
      <c r="F289" s="18">
        <v>0.145853130572</v>
      </c>
      <c r="G289" s="18">
        <v>3.5758232514000003E-2</v>
      </c>
      <c r="H289" s="18">
        <v>-3.1713534210000001E-3</v>
      </c>
      <c r="I289" s="18">
        <v>0.11847107458599999</v>
      </c>
      <c r="J289" s="18">
        <v>7.8829267931999999E-2</v>
      </c>
      <c r="K289" s="18">
        <v>0.114546245822</v>
      </c>
      <c r="L289" s="18">
        <v>6.7158483254999998E-2</v>
      </c>
      <c r="M289" s="18">
        <v>0.14407146299900001</v>
      </c>
      <c r="N289" s="18">
        <v>0.15079844444599999</v>
      </c>
      <c r="O289" s="18">
        <v>0.17451319062599999</v>
      </c>
      <c r="P289" s="18">
        <v>0.11001959859</v>
      </c>
      <c r="Q289" s="18">
        <v>0.13939660944000001</v>
      </c>
      <c r="R289" s="18">
        <v>6.1142794966000003E-2</v>
      </c>
      <c r="S289" s="18">
        <v>2.2326010848E-2</v>
      </c>
      <c r="T289" s="18">
        <v>9.0339969647999993E-2</v>
      </c>
      <c r="U289" s="18">
        <v>4.8367751406999997E-2</v>
      </c>
    </row>
    <row r="290" spans="1:21">
      <c r="A290" s="12" t="s">
        <v>65</v>
      </c>
      <c r="B290" s="13" t="s">
        <v>97</v>
      </c>
      <c r="C290" s="19">
        <v>0.31050750193900001</v>
      </c>
      <c r="D290" s="19">
        <v>0.269058220944</v>
      </c>
      <c r="E290" s="19">
        <v>0.48496858893799999</v>
      </c>
      <c r="F290" s="19">
        <v>0.218387752996</v>
      </c>
      <c r="G290" s="19">
        <v>3.8061965284999999E-2</v>
      </c>
      <c r="H290" s="19">
        <v>-0.193723657455</v>
      </c>
      <c r="I290" s="19">
        <v>0.169573660983</v>
      </c>
      <c r="J290" s="19">
        <v>0.13180871231899999</v>
      </c>
      <c r="K290" s="19">
        <v>0.29363420743000002</v>
      </c>
      <c r="L290" s="19">
        <v>5.9631956157000003E-2</v>
      </c>
      <c r="M290" s="19">
        <v>0.30614589863000002</v>
      </c>
      <c r="N290" s="19">
        <v>0.45586626247299999</v>
      </c>
      <c r="O290" s="19">
        <v>0.436636504373</v>
      </c>
      <c r="P290" s="19">
        <v>0.32029485023400001</v>
      </c>
      <c r="Q290" s="19">
        <v>0.24553445481399999</v>
      </c>
      <c r="R290" s="19">
        <v>0.23497083389500001</v>
      </c>
      <c r="S290" s="19">
        <v>-5.3480071203000003E-2</v>
      </c>
      <c r="T290" s="19">
        <v>0.43150717652199999</v>
      </c>
      <c r="U290" s="19">
        <v>0.44475700449599997</v>
      </c>
    </row>
    <row r="291" spans="1:21">
      <c r="A291" s="14" t="s">
        <v>66</v>
      </c>
      <c r="B291" s="15" t="s">
        <v>97</v>
      </c>
      <c r="C291" s="18">
        <v>9.1655931140999999E-2</v>
      </c>
      <c r="D291" s="18">
        <v>7.2136546587E-2</v>
      </c>
      <c r="E291" s="18">
        <v>7.4267908403000002E-2</v>
      </c>
      <c r="F291" s="18">
        <v>9.1680888890000006E-2</v>
      </c>
      <c r="G291" s="18">
        <v>6.5121480497999998E-2</v>
      </c>
      <c r="H291" s="18">
        <v>1.0346377612E-2</v>
      </c>
      <c r="I291" s="18">
        <v>3.8800707869000001E-2</v>
      </c>
      <c r="J291" s="18">
        <v>5.0857667269999997E-2</v>
      </c>
      <c r="K291" s="18">
        <v>3.719870032E-2</v>
      </c>
      <c r="L291" s="18">
        <v>1.3132970597000001E-2</v>
      </c>
      <c r="M291" s="18">
        <v>4.767797746E-2</v>
      </c>
      <c r="N291" s="18">
        <v>7.4959360954999998E-2</v>
      </c>
      <c r="O291" s="18">
        <v>7.9880580330999998E-2</v>
      </c>
      <c r="P291" s="18">
        <v>7.6395650248999997E-2</v>
      </c>
      <c r="Q291" s="18">
        <v>9.0689458269000003E-2</v>
      </c>
      <c r="R291" s="18">
        <v>1.8415314969999999E-3</v>
      </c>
      <c r="S291" s="18">
        <v>-8.4467885662999995E-2</v>
      </c>
      <c r="T291" s="18">
        <v>0.128513118328</v>
      </c>
      <c r="U291" s="18">
        <v>9.1045914576999995E-2</v>
      </c>
    </row>
    <row r="292" spans="1:21">
      <c r="A292" s="12" t="s">
        <v>67</v>
      </c>
      <c r="B292" s="13" t="s">
        <v>97</v>
      </c>
      <c r="C292" s="19">
        <v>1.455932957446</v>
      </c>
      <c r="D292" s="19">
        <v>0.94876008814199997</v>
      </c>
      <c r="E292" s="19">
        <v>0.63028456661700005</v>
      </c>
      <c r="F292" s="19">
        <v>0.42452111021099997</v>
      </c>
      <c r="G292" s="19">
        <v>0.70597146779999997</v>
      </c>
      <c r="H292" s="19">
        <v>-1.5878642742489999</v>
      </c>
      <c r="I292" s="19">
        <v>0.60296639722400003</v>
      </c>
      <c r="J292" s="19">
        <v>1.1846598929729999</v>
      </c>
      <c r="K292" s="19">
        <v>-8.9144824025E-2</v>
      </c>
      <c r="L292" s="19">
        <v>-0.38652840192400001</v>
      </c>
      <c r="M292" s="19">
        <v>2.0873491902999999E-2</v>
      </c>
      <c r="N292" s="19">
        <v>-1.220143885158</v>
      </c>
      <c r="O292" s="19">
        <v>-0.119847531284</v>
      </c>
      <c r="P292" s="19">
        <v>0.37251346090199999</v>
      </c>
      <c r="Q292" s="19">
        <v>0.21473054892400001</v>
      </c>
      <c r="R292" s="19">
        <v>0.30126043352999998</v>
      </c>
      <c r="S292" s="19">
        <v>-0.70274374489900004</v>
      </c>
      <c r="T292" s="19">
        <v>8.6449196990999996E-2</v>
      </c>
      <c r="U292" s="19">
        <v>2.5348237304000001E-2</v>
      </c>
    </row>
    <row r="293" spans="1:21">
      <c r="A293" s="14" t="s">
        <v>68</v>
      </c>
      <c r="B293" s="15" t="s">
        <v>97</v>
      </c>
      <c r="C293" s="18">
        <v>0.36815220078499999</v>
      </c>
      <c r="D293" s="18">
        <v>0.1890699616</v>
      </c>
      <c r="E293" s="18">
        <v>0.43026194500999998</v>
      </c>
      <c r="F293" s="18">
        <v>0.30657767104200001</v>
      </c>
      <c r="G293" s="18">
        <v>0.215793680564</v>
      </c>
      <c r="H293" s="18">
        <v>-0.35511020018599998</v>
      </c>
      <c r="I293" s="18">
        <v>0.68866821650700005</v>
      </c>
      <c r="J293" s="18">
        <v>0.49459179947499998</v>
      </c>
      <c r="K293" s="18">
        <v>0.38429919363699999</v>
      </c>
      <c r="L293" s="18">
        <v>-2.1592535645000001E-2</v>
      </c>
      <c r="M293" s="18">
        <v>0.357099951438</v>
      </c>
      <c r="N293" s="18">
        <v>0.36415384422800001</v>
      </c>
      <c r="O293" s="18">
        <v>0.36958484094799998</v>
      </c>
      <c r="P293" s="18">
        <v>0.39855385085299999</v>
      </c>
      <c r="Q293" s="18">
        <v>0.33095837381799997</v>
      </c>
      <c r="R293" s="18">
        <v>0.15405113447999999</v>
      </c>
      <c r="S293" s="18">
        <v>-0.17826768553399999</v>
      </c>
      <c r="T293" s="18">
        <v>0.51626451860400002</v>
      </c>
      <c r="U293" s="18">
        <v>0.24529613749699999</v>
      </c>
    </row>
    <row r="294" spans="1:21">
      <c r="A294" s="12" t="s">
        <v>69</v>
      </c>
      <c r="B294" s="13" t="s">
        <v>97</v>
      </c>
      <c r="C294" s="19">
        <v>3.5997833685000001E-2</v>
      </c>
      <c r="D294" s="19">
        <v>3.2647056112999999E-2</v>
      </c>
      <c r="E294" s="19">
        <v>5.9545067966000002E-2</v>
      </c>
      <c r="F294" s="19">
        <v>7.2697687272999995E-2</v>
      </c>
      <c r="G294" s="19">
        <v>4.0898480617000001E-2</v>
      </c>
      <c r="H294" s="19">
        <v>1.4922034501000001E-2</v>
      </c>
      <c r="I294" s="19">
        <v>5.9039574716E-2</v>
      </c>
      <c r="J294" s="19">
        <v>6.2770354767999997E-2</v>
      </c>
      <c r="K294" s="19">
        <v>3.8134146450000003E-2</v>
      </c>
      <c r="L294" s="19">
        <v>2.0127654629999998E-2</v>
      </c>
      <c r="M294" s="19">
        <v>3.5893954030000001E-2</v>
      </c>
      <c r="N294" s="19">
        <v>5.0426018173999998E-2</v>
      </c>
      <c r="O294" s="19">
        <v>3.6420325200999998E-2</v>
      </c>
      <c r="P294" s="19">
        <v>7.7377325937999994E-2</v>
      </c>
      <c r="Q294" s="19">
        <v>6.0581818512999999E-2</v>
      </c>
      <c r="R294" s="19">
        <v>6.3391946695000007E-2</v>
      </c>
      <c r="S294" s="19">
        <v>-3.0779218931999999E-2</v>
      </c>
      <c r="T294" s="19">
        <v>3.2046570785999998E-2</v>
      </c>
      <c r="U294" s="19">
        <v>5.1660186403999997E-2</v>
      </c>
    </row>
    <row r="295" spans="1:21">
      <c r="A295" s="14" t="s">
        <v>70</v>
      </c>
      <c r="B295" s="15" t="s">
        <v>97</v>
      </c>
      <c r="C295" s="18">
        <v>7.6072326359999998E-2</v>
      </c>
      <c r="D295" s="18">
        <v>0.127136099186</v>
      </c>
      <c r="E295" s="18">
        <v>0.17478098932899999</v>
      </c>
      <c r="F295" s="18">
        <v>0.12756672026099999</v>
      </c>
      <c r="G295" s="18">
        <v>0.175257206202</v>
      </c>
      <c r="H295" s="18">
        <v>3.7605598453000003E-2</v>
      </c>
      <c r="I295" s="18">
        <v>0.19790660936999999</v>
      </c>
      <c r="J295" s="18">
        <v>0.135976336669</v>
      </c>
      <c r="K295" s="18">
        <v>0.14369592955499999</v>
      </c>
      <c r="L295" s="18">
        <v>1.8212338369999999E-3</v>
      </c>
      <c r="M295" s="18">
        <v>0.12195954989799999</v>
      </c>
      <c r="N295" s="18">
        <v>1.5860152230000001E-2</v>
      </c>
      <c r="O295" s="18">
        <v>0.13211366713700001</v>
      </c>
      <c r="P295" s="18">
        <v>-5.5988232979999998E-3</v>
      </c>
      <c r="Q295" s="18">
        <v>5.4487714917000003E-2</v>
      </c>
      <c r="R295" s="18">
        <v>4.1570654031E-2</v>
      </c>
      <c r="S295" s="18">
        <v>1.9396012532999999E-2</v>
      </c>
      <c r="T295" s="18">
        <v>0.157471589854</v>
      </c>
      <c r="U295" s="18">
        <v>0.20166686274100001</v>
      </c>
    </row>
    <row r="296" spans="1:21">
      <c r="A296" s="12" t="s">
        <v>71</v>
      </c>
      <c r="B296" s="13" t="s">
        <v>97</v>
      </c>
      <c r="C296" s="19">
        <v>0.30357398655899998</v>
      </c>
      <c r="D296" s="19">
        <v>0.23927488496499999</v>
      </c>
      <c r="E296" s="19">
        <v>0.40269107932199999</v>
      </c>
      <c r="F296" s="19">
        <v>0.36572912346699998</v>
      </c>
      <c r="G296" s="19">
        <v>0.24786523505999999</v>
      </c>
      <c r="H296" s="19">
        <v>-0.134544037506</v>
      </c>
      <c r="I296" s="19">
        <v>0.22510157314500001</v>
      </c>
      <c r="J296" s="19">
        <v>0.154606793041</v>
      </c>
      <c r="K296" s="19">
        <v>0.44546759746600001</v>
      </c>
      <c r="L296" s="19">
        <v>8.2293271971999996E-2</v>
      </c>
      <c r="M296" s="19">
        <v>0.28452381667400001</v>
      </c>
      <c r="N296" s="19">
        <v>0.55473128293100005</v>
      </c>
      <c r="O296" s="19">
        <v>0.34134324326100002</v>
      </c>
      <c r="P296" s="19">
        <v>0.29735525268899998</v>
      </c>
      <c r="Q296" s="19">
        <v>0.13596324601699999</v>
      </c>
      <c r="R296" s="19">
        <v>0.18461258435700001</v>
      </c>
      <c r="S296" s="19">
        <v>-7.7082410586999994E-2</v>
      </c>
      <c r="T296" s="19">
        <v>0.39593214003299998</v>
      </c>
      <c r="U296" s="19">
        <v>0.52273260946</v>
      </c>
    </row>
    <row r="297" spans="1:21">
      <c r="A297" s="14" t="s">
        <v>72</v>
      </c>
      <c r="B297" s="15" t="s">
        <v>97</v>
      </c>
      <c r="C297" s="18">
        <v>1.889938577705</v>
      </c>
      <c r="D297" s="18">
        <v>1.441477718981</v>
      </c>
      <c r="E297" s="18">
        <v>1.584140589582</v>
      </c>
      <c r="F297" s="18">
        <v>1.050794040527</v>
      </c>
      <c r="G297" s="18">
        <v>0.92063434574500003</v>
      </c>
      <c r="H297" s="18">
        <v>0.30023046625299998</v>
      </c>
      <c r="I297" s="18">
        <v>1.190849766648</v>
      </c>
      <c r="J297" s="18">
        <v>1.0564689039590001</v>
      </c>
      <c r="K297" s="18">
        <v>1.110661789915</v>
      </c>
      <c r="L297" s="18">
        <v>0.83551098457600004</v>
      </c>
      <c r="M297" s="18">
        <v>0.85379962028900003</v>
      </c>
      <c r="N297" s="18">
        <v>0.93139754151200005</v>
      </c>
      <c r="O297" s="18">
        <v>0.94723831635199995</v>
      </c>
      <c r="P297" s="18">
        <v>0.90654754590300002</v>
      </c>
      <c r="Q297" s="18">
        <v>0.86941190968199999</v>
      </c>
      <c r="R297" s="18">
        <v>0.385944174832</v>
      </c>
      <c r="S297" s="18">
        <v>-0.92490394515499996</v>
      </c>
      <c r="T297" s="18">
        <v>1.3699613952709999</v>
      </c>
      <c r="U297" s="18">
        <v>1.515456980158</v>
      </c>
    </row>
    <row r="298" spans="1:21">
      <c r="A298" s="12" t="s">
        <v>73</v>
      </c>
      <c r="B298" s="13" t="s">
        <v>97</v>
      </c>
      <c r="C298" s="19">
        <v>0.157448850827</v>
      </c>
      <c r="D298" s="19">
        <v>3.8407594030999997E-2</v>
      </c>
      <c r="E298" s="19">
        <v>8.1429585610999999E-2</v>
      </c>
      <c r="F298" s="19">
        <v>0.111960632761</v>
      </c>
      <c r="G298" s="19">
        <v>0.142501218323</v>
      </c>
      <c r="H298" s="19">
        <v>7.3234389055000002E-2</v>
      </c>
      <c r="I298" s="19">
        <v>6.0769239476999998E-2</v>
      </c>
      <c r="J298" s="19">
        <v>0.186992442964</v>
      </c>
      <c r="K298" s="19">
        <v>0.128945421374</v>
      </c>
      <c r="L298" s="19">
        <v>6.8492353093000002E-2</v>
      </c>
      <c r="M298" s="19">
        <v>8.3728667310999996E-2</v>
      </c>
      <c r="N298" s="19">
        <v>4.8101169114000003E-2</v>
      </c>
      <c r="O298" s="19">
        <v>0.11962376061299999</v>
      </c>
      <c r="P298" s="19">
        <v>7.0947900299E-2</v>
      </c>
      <c r="Q298" s="19">
        <v>4.8377756835000001E-2</v>
      </c>
      <c r="R298" s="19">
        <v>6.6159937446000003E-2</v>
      </c>
      <c r="S298" s="19">
        <v>-1.3945803038E-2</v>
      </c>
      <c r="T298" s="19">
        <v>0.17570217104300001</v>
      </c>
      <c r="U298" s="19">
        <v>7.5228410947999994E-2</v>
      </c>
    </row>
    <row r="299" spans="1:21">
      <c r="A299" s="14" t="s">
        <v>74</v>
      </c>
      <c r="B299" s="15" t="s">
        <v>97</v>
      </c>
      <c r="C299" s="18">
        <v>0.37295468772500001</v>
      </c>
      <c r="D299" s="18">
        <v>0.16071291715</v>
      </c>
      <c r="E299" s="18">
        <v>0.492335014357</v>
      </c>
      <c r="F299" s="18">
        <v>0.21444250630700001</v>
      </c>
      <c r="G299" s="18">
        <v>0.304446049143</v>
      </c>
      <c r="H299" s="18">
        <v>4.8828369104E-2</v>
      </c>
      <c r="I299" s="18">
        <v>0.38235632696999999</v>
      </c>
      <c r="J299" s="18">
        <v>0.40200822572700001</v>
      </c>
      <c r="K299" s="18">
        <v>0.38320684211799999</v>
      </c>
      <c r="L299" s="18">
        <v>0.23982001651400001</v>
      </c>
      <c r="M299" s="18">
        <v>0.445661618195</v>
      </c>
      <c r="N299" s="18">
        <v>0.49758958792899999</v>
      </c>
      <c r="O299" s="18">
        <v>0.43034266563399998</v>
      </c>
      <c r="P299" s="18">
        <v>0.59955702569500002</v>
      </c>
      <c r="Q299" s="18">
        <v>0.26934492222500001</v>
      </c>
      <c r="R299" s="18">
        <v>6.3764549699E-2</v>
      </c>
      <c r="S299" s="18">
        <v>-8.6592974249000004E-2</v>
      </c>
      <c r="T299" s="18">
        <v>0.49615757033699998</v>
      </c>
      <c r="U299" s="18">
        <v>0.41779597040900002</v>
      </c>
    </row>
    <row r="300" spans="1:21">
      <c r="A300" s="12" t="s">
        <v>75</v>
      </c>
      <c r="B300" s="13" t="s">
        <v>97</v>
      </c>
      <c r="C300" s="19">
        <v>0.14583683856599999</v>
      </c>
      <c r="D300" s="19">
        <v>9.9198089843000006E-2</v>
      </c>
      <c r="E300" s="19">
        <v>8.8384554530000006E-2</v>
      </c>
      <c r="F300" s="19">
        <v>0.130051298707</v>
      </c>
      <c r="G300" s="19">
        <v>5.0532379362000002E-2</v>
      </c>
      <c r="H300" s="19">
        <v>9.6813962744999996E-2</v>
      </c>
      <c r="I300" s="19">
        <v>9.7635091918999994E-2</v>
      </c>
      <c r="J300" s="19">
        <v>6.8819831826999994E-2</v>
      </c>
      <c r="K300" s="19">
        <v>9.0594180006000002E-2</v>
      </c>
      <c r="L300" s="19">
        <v>7.1291025297000002E-2</v>
      </c>
      <c r="M300" s="19">
        <v>0.15561833303399999</v>
      </c>
      <c r="N300" s="19">
        <v>5.4380069417E-2</v>
      </c>
      <c r="O300" s="19">
        <v>7.3000287487999999E-2</v>
      </c>
      <c r="P300" s="19">
        <v>5.2476149756999997E-2</v>
      </c>
      <c r="Q300" s="19">
        <v>9.6913969771999994E-2</v>
      </c>
      <c r="R300" s="19">
        <v>5.7782762392000003E-2</v>
      </c>
      <c r="S300" s="19">
        <v>-3.4615437297E-2</v>
      </c>
      <c r="T300" s="19">
        <v>0.12200584578199999</v>
      </c>
      <c r="U300" s="19">
        <v>0.11885159729</v>
      </c>
    </row>
    <row r="301" spans="1:21">
      <c r="A301" s="14" t="s">
        <v>76</v>
      </c>
      <c r="B301" s="15" t="s">
        <v>97</v>
      </c>
      <c r="C301" s="18">
        <v>0.28196936349500001</v>
      </c>
      <c r="D301" s="18">
        <v>-4.9224471608000003E-2</v>
      </c>
      <c r="E301" s="18">
        <v>0.27916453547499998</v>
      </c>
      <c r="F301" s="18">
        <v>7.2250650560999996E-2</v>
      </c>
      <c r="G301" s="18">
        <v>0.17681073683199999</v>
      </c>
      <c r="H301" s="18">
        <v>-6.5734343392999994E-2</v>
      </c>
      <c r="I301" s="18">
        <v>0.171362137656</v>
      </c>
      <c r="J301" s="18">
        <v>0.116249894031</v>
      </c>
      <c r="K301" s="18">
        <v>0.21058081909099999</v>
      </c>
      <c r="L301" s="18">
        <v>-7.8554677000000003E-3</v>
      </c>
      <c r="M301" s="18">
        <v>0.203276798881</v>
      </c>
      <c r="N301" s="18">
        <v>0.18421873203200001</v>
      </c>
      <c r="O301" s="18">
        <v>4.6245916025E-2</v>
      </c>
      <c r="P301" s="18">
        <v>0.21596155595399999</v>
      </c>
      <c r="Q301" s="18">
        <v>0.184959771484</v>
      </c>
      <c r="R301" s="18">
        <v>8.8652736969999993E-3</v>
      </c>
      <c r="S301" s="18">
        <v>-0.108823363056</v>
      </c>
      <c r="T301" s="18">
        <v>0.19906522374400001</v>
      </c>
      <c r="U301" s="18">
        <v>0.281549767678</v>
      </c>
    </row>
    <row r="302" spans="1:21">
      <c r="A302" s="12" t="s">
        <v>77</v>
      </c>
      <c r="B302" s="13" t="s">
        <v>97</v>
      </c>
      <c r="C302" s="19">
        <v>0.60349928020599997</v>
      </c>
      <c r="D302" s="19">
        <v>0.44478342708200003</v>
      </c>
      <c r="E302" s="19">
        <v>0.61988861970300002</v>
      </c>
      <c r="F302" s="19">
        <v>0.56681212859300001</v>
      </c>
      <c r="G302" s="19">
        <v>0.47719829823100002</v>
      </c>
      <c r="H302" s="19">
        <v>5.4461834818000002E-2</v>
      </c>
      <c r="I302" s="19">
        <v>0.68142948826100003</v>
      </c>
      <c r="J302" s="19">
        <v>0.473118325136</v>
      </c>
      <c r="K302" s="19">
        <v>0.62890688864699995</v>
      </c>
      <c r="L302" s="19">
        <v>0.36628492143399999</v>
      </c>
      <c r="M302" s="19">
        <v>0.597266817028</v>
      </c>
      <c r="N302" s="19">
        <v>0.63780149038099998</v>
      </c>
      <c r="O302" s="19">
        <v>0.755816154106</v>
      </c>
      <c r="P302" s="19">
        <v>0.54354528941400004</v>
      </c>
      <c r="Q302" s="19">
        <v>0.51773601527799995</v>
      </c>
      <c r="R302" s="19">
        <v>0.38331989286899998</v>
      </c>
      <c r="S302" s="19">
        <v>-0.175034329461</v>
      </c>
      <c r="T302" s="19">
        <v>0.72551619826199998</v>
      </c>
      <c r="U302" s="19">
        <v>0.92382011819300003</v>
      </c>
    </row>
    <row r="303" spans="1:21">
      <c r="A303" s="14" t="s">
        <v>78</v>
      </c>
      <c r="B303" s="15" t="s">
        <v>97</v>
      </c>
      <c r="C303" s="18">
        <v>0.76979634301199995</v>
      </c>
      <c r="D303" s="18">
        <v>0.73372265482099996</v>
      </c>
      <c r="E303" s="18">
        <v>0.85380735066299995</v>
      </c>
      <c r="F303" s="18">
        <v>0.71309541655599995</v>
      </c>
      <c r="G303" s="18">
        <v>0.49825863680900001</v>
      </c>
      <c r="H303" s="18">
        <v>0.163515000967</v>
      </c>
      <c r="I303" s="18">
        <v>0.97438789710399998</v>
      </c>
      <c r="J303" s="18">
        <v>0.85864330088899998</v>
      </c>
      <c r="K303" s="18">
        <v>0.68119396408900001</v>
      </c>
      <c r="L303" s="18">
        <v>0.41276146176299999</v>
      </c>
      <c r="M303" s="18">
        <v>0.67757991393399997</v>
      </c>
      <c r="N303" s="18">
        <v>0.62688877604399995</v>
      </c>
      <c r="O303" s="18">
        <v>0.72877140810999996</v>
      </c>
      <c r="P303" s="18">
        <v>0.89738316323599998</v>
      </c>
      <c r="Q303" s="18">
        <v>0.66493563143300005</v>
      </c>
      <c r="R303" s="18">
        <v>0.216136854987</v>
      </c>
      <c r="S303" s="18">
        <v>-0.26978007181800001</v>
      </c>
      <c r="T303" s="18">
        <v>1.000279329911</v>
      </c>
      <c r="U303" s="18">
        <v>0.81819044891100001</v>
      </c>
    </row>
    <row r="304" spans="1:21">
      <c r="A304" s="12" t="s">
        <v>79</v>
      </c>
      <c r="B304" s="13" t="s">
        <v>97</v>
      </c>
      <c r="C304" s="19">
        <v>0.204254861993</v>
      </c>
      <c r="D304" s="19">
        <v>0.14161301930199999</v>
      </c>
      <c r="E304" s="19">
        <v>0.22901616435</v>
      </c>
      <c r="F304" s="19">
        <v>0.235577690911</v>
      </c>
      <c r="G304" s="19">
        <v>0.18183733605499999</v>
      </c>
      <c r="H304" s="19">
        <v>0.140895964816</v>
      </c>
      <c r="I304" s="19">
        <v>0.12902523220199999</v>
      </c>
      <c r="J304" s="19">
        <v>0.308455289503</v>
      </c>
      <c r="K304" s="19">
        <v>0.120440555891</v>
      </c>
      <c r="L304" s="19">
        <v>9.4118357168999994E-2</v>
      </c>
      <c r="M304" s="19">
        <v>0.23164871932700001</v>
      </c>
      <c r="N304" s="19">
        <v>0.14600801696400001</v>
      </c>
      <c r="O304" s="19">
        <v>0.26259767969300002</v>
      </c>
      <c r="P304" s="19">
        <v>0.28503357625100001</v>
      </c>
      <c r="Q304" s="19">
        <v>0.226161210823</v>
      </c>
      <c r="R304" s="19">
        <v>0.13587382581499999</v>
      </c>
      <c r="S304" s="19">
        <v>-2.5378946098999999E-2</v>
      </c>
      <c r="T304" s="19">
        <v>0.27123165599400001</v>
      </c>
      <c r="U304" s="19">
        <v>0.36686835334000001</v>
      </c>
    </row>
    <row r="305" spans="1:21">
      <c r="A305" s="14" t="s">
        <v>80</v>
      </c>
      <c r="B305" s="15" t="s">
        <v>97</v>
      </c>
      <c r="C305" s="18">
        <v>0.107357545012</v>
      </c>
      <c r="D305" s="18">
        <v>0.125065976661</v>
      </c>
      <c r="E305" s="18">
        <v>3.0731102425E-2</v>
      </c>
      <c r="F305" s="18">
        <v>8.2440283668999997E-2</v>
      </c>
      <c r="G305" s="18">
        <v>5.8220500709999998E-3</v>
      </c>
      <c r="H305" s="18">
        <v>4.7164755464999999E-2</v>
      </c>
      <c r="I305" s="18">
        <v>9.3280139651000002E-2</v>
      </c>
      <c r="J305" s="18">
        <v>6.2432793947999998E-2</v>
      </c>
      <c r="K305" s="18">
        <v>7.9250726596000007E-2</v>
      </c>
      <c r="L305" s="18">
        <v>7.3955685559000006E-2</v>
      </c>
      <c r="M305" s="18">
        <v>4.9318474729E-2</v>
      </c>
      <c r="N305" s="18">
        <v>8.7483888233000004E-2</v>
      </c>
      <c r="O305" s="18">
        <v>0.128045417745</v>
      </c>
      <c r="P305" s="18">
        <v>8.7522878484999997E-2</v>
      </c>
      <c r="Q305" s="18">
        <v>4.3517223554999998E-2</v>
      </c>
      <c r="R305" s="18">
        <v>2.1435581983E-2</v>
      </c>
      <c r="S305" s="18">
        <v>-5.0207307162000003E-2</v>
      </c>
      <c r="T305" s="18">
        <v>0.11871400802199999</v>
      </c>
      <c r="U305" s="18">
        <v>7.8455536921999997E-2</v>
      </c>
    </row>
    <row r="306" spans="1:21">
      <c r="A306" s="12" t="s">
        <v>81</v>
      </c>
      <c r="B306" s="13" t="s">
        <v>97</v>
      </c>
      <c r="C306" s="19">
        <v>0.13405918740299999</v>
      </c>
      <c r="D306" s="19">
        <v>7.0519411025000006E-2</v>
      </c>
      <c r="E306" s="19">
        <v>3.3237492940000002E-2</v>
      </c>
      <c r="F306" s="19">
        <v>2.8011722714000001E-2</v>
      </c>
      <c r="G306" s="19">
        <v>8.4272142691000002E-2</v>
      </c>
      <c r="H306" s="19">
        <v>7.2830243289999999E-3</v>
      </c>
      <c r="I306" s="19">
        <v>5.2259113468000003E-2</v>
      </c>
      <c r="J306" s="19">
        <v>5.0909520952999998E-2</v>
      </c>
      <c r="K306" s="19">
        <v>3.3461801694000003E-2</v>
      </c>
      <c r="L306" s="19">
        <v>2.8795040734000001E-2</v>
      </c>
      <c r="M306" s="19">
        <v>3.0761137530999998E-2</v>
      </c>
      <c r="N306" s="19">
        <v>3.9457414570000002E-2</v>
      </c>
      <c r="O306" s="19">
        <v>6.4758638123000006E-2</v>
      </c>
      <c r="P306" s="19">
        <v>5.3137397337E-2</v>
      </c>
      <c r="Q306" s="19">
        <v>4.2599269747999997E-2</v>
      </c>
      <c r="R306" s="19">
        <v>3.5002520475E-2</v>
      </c>
      <c r="S306" s="19">
        <v>-3.5831049699999999E-2</v>
      </c>
      <c r="T306" s="19">
        <v>0.108011575656</v>
      </c>
      <c r="U306" s="19">
        <v>9.2673818123000004E-2</v>
      </c>
    </row>
    <row r="307" spans="1:21">
      <c r="A307" s="14" t="s">
        <v>82</v>
      </c>
      <c r="B307" s="15" t="s">
        <v>97</v>
      </c>
      <c r="C307" s="18">
        <v>0.90353579079299995</v>
      </c>
      <c r="D307" s="18">
        <v>0.59688419639599999</v>
      </c>
      <c r="E307" s="18">
        <v>0.94143959502300001</v>
      </c>
      <c r="F307" s="18">
        <v>0.76011070038700002</v>
      </c>
      <c r="G307" s="18">
        <v>0.351942340726</v>
      </c>
      <c r="H307" s="18">
        <v>-0.112610595696</v>
      </c>
      <c r="I307" s="18">
        <v>0.79708915265900004</v>
      </c>
      <c r="J307" s="18">
        <v>0.458008965095</v>
      </c>
      <c r="K307" s="18">
        <v>0.637479187359</v>
      </c>
      <c r="L307" s="18">
        <v>0.101600126906</v>
      </c>
      <c r="M307" s="18">
        <v>0.60649140401199997</v>
      </c>
      <c r="N307" s="18">
        <v>0.73866873266800004</v>
      </c>
      <c r="O307" s="18">
        <v>0.59728459320399996</v>
      </c>
      <c r="P307" s="18">
        <v>0.75946118278600006</v>
      </c>
      <c r="Q307" s="18">
        <v>0.87307145132800001</v>
      </c>
      <c r="R307" s="18">
        <v>0.33670953741999998</v>
      </c>
      <c r="S307" s="18">
        <v>-0.35053705247099998</v>
      </c>
      <c r="T307" s="18">
        <v>0.95806210857499996</v>
      </c>
      <c r="U307" s="18">
        <v>0.77587186565800004</v>
      </c>
    </row>
    <row r="308" spans="1:21">
      <c r="A308" s="12" t="s">
        <v>83</v>
      </c>
      <c r="B308" s="13" t="s">
        <v>97</v>
      </c>
      <c r="C308" s="19">
        <v>0.22552572527199999</v>
      </c>
      <c r="D308" s="19">
        <v>-3.4672587092000003E-2</v>
      </c>
      <c r="E308" s="19">
        <v>0.34010448937999999</v>
      </c>
      <c r="F308" s="19">
        <v>1.7420376163E-2</v>
      </c>
      <c r="G308" s="19">
        <v>0.155231312329</v>
      </c>
      <c r="H308" s="19">
        <v>1.4029691291000001E-2</v>
      </c>
      <c r="I308" s="19">
        <v>0.14389968086499999</v>
      </c>
      <c r="J308" s="19">
        <v>0.116236921661</v>
      </c>
      <c r="K308" s="19">
        <v>0.154780646587</v>
      </c>
      <c r="L308" s="19">
        <v>-2.7868851302000001E-2</v>
      </c>
      <c r="M308" s="19">
        <v>0.129381689685</v>
      </c>
      <c r="N308" s="19">
        <v>0.155116611204</v>
      </c>
      <c r="O308" s="19">
        <v>-8.6803965199999996E-3</v>
      </c>
      <c r="P308" s="19">
        <v>0.100132553397</v>
      </c>
      <c r="Q308" s="19">
        <v>0.21969258551699999</v>
      </c>
      <c r="R308" s="19">
        <v>1.3946089099999999E-4</v>
      </c>
      <c r="S308" s="19">
        <v>1.9876566823999998E-2</v>
      </c>
      <c r="T308" s="19">
        <v>0.21565958225199999</v>
      </c>
      <c r="U308" s="19">
        <v>0.26863533272899998</v>
      </c>
    </row>
    <row r="309" spans="1:21">
      <c r="A309" s="14" t="s">
        <v>84</v>
      </c>
      <c r="B309" s="15" t="s">
        <v>97</v>
      </c>
      <c r="C309" s="18">
        <v>0.28945437493800003</v>
      </c>
      <c r="D309" s="18">
        <v>0.35430567688100001</v>
      </c>
      <c r="E309" s="18">
        <v>0.29333582379299999</v>
      </c>
      <c r="F309" s="18">
        <v>0.27702434567500001</v>
      </c>
      <c r="G309" s="18">
        <v>0.21682501239599999</v>
      </c>
      <c r="H309" s="18">
        <v>3.8636163582999997E-2</v>
      </c>
      <c r="I309" s="18">
        <v>0.30012890491799998</v>
      </c>
      <c r="J309" s="18">
        <v>0.35752353577700002</v>
      </c>
      <c r="K309" s="18">
        <v>0.34919622850600002</v>
      </c>
      <c r="L309" s="18">
        <v>6.4067599559999994E-2</v>
      </c>
      <c r="M309" s="18">
        <v>0.17817959127300001</v>
      </c>
      <c r="N309" s="18">
        <v>0.25208615464</v>
      </c>
      <c r="O309" s="18">
        <v>0.29214763476299999</v>
      </c>
      <c r="P309" s="18">
        <v>0.42941979169099997</v>
      </c>
      <c r="Q309" s="18">
        <v>0.24413405076899999</v>
      </c>
      <c r="R309" s="18">
        <v>0.18241402272000001</v>
      </c>
      <c r="S309" s="18">
        <v>-0.16723241168299999</v>
      </c>
      <c r="T309" s="18">
        <v>0.28924185883300002</v>
      </c>
      <c r="U309" s="18">
        <v>0.38775094242699998</v>
      </c>
    </row>
    <row r="310" spans="1:21">
      <c r="A310" s="12" t="s">
        <v>85</v>
      </c>
      <c r="B310" s="13" t="s">
        <v>97</v>
      </c>
      <c r="C310" s="19">
        <v>0.25179854197099999</v>
      </c>
      <c r="D310" s="19">
        <v>0.23771497017400001</v>
      </c>
      <c r="E310" s="19">
        <v>0.227382308826</v>
      </c>
      <c r="F310" s="19">
        <v>0.207827287419</v>
      </c>
      <c r="G310" s="19">
        <v>0.160568692387</v>
      </c>
      <c r="H310" s="19">
        <v>6.0830656003999999E-2</v>
      </c>
      <c r="I310" s="19">
        <v>0.27620110835099998</v>
      </c>
      <c r="J310" s="19">
        <v>0.26582826867199999</v>
      </c>
      <c r="K310" s="19">
        <v>0.19313200584500001</v>
      </c>
      <c r="L310" s="19">
        <v>9.0121817495000006E-2</v>
      </c>
      <c r="M310" s="19">
        <v>0.17096086654100001</v>
      </c>
      <c r="N310" s="19">
        <v>0.29746057038200002</v>
      </c>
      <c r="O310" s="19">
        <v>0.25237334459600003</v>
      </c>
      <c r="P310" s="19">
        <v>0.215956064305</v>
      </c>
      <c r="Q310" s="19">
        <v>0.24424205029400001</v>
      </c>
      <c r="R310" s="19">
        <v>8.8467384730000001E-2</v>
      </c>
      <c r="S310" s="19">
        <v>-0.117591317403</v>
      </c>
      <c r="T310" s="19">
        <v>0.22738711728399999</v>
      </c>
      <c r="U310" s="19">
        <v>0.20556872747300001</v>
      </c>
    </row>
    <row r="311" spans="1:21">
      <c r="A311" s="14" t="s">
        <v>86</v>
      </c>
      <c r="B311" s="15" t="s">
        <v>97</v>
      </c>
      <c r="C311" s="18">
        <v>0.16537668390800001</v>
      </c>
      <c r="D311" s="18">
        <v>9.1811571578999995E-2</v>
      </c>
      <c r="E311" s="18">
        <v>0.14914493123399999</v>
      </c>
      <c r="F311" s="18">
        <v>0.17008098980799999</v>
      </c>
      <c r="G311" s="18">
        <v>0.12944058712199999</v>
      </c>
      <c r="H311" s="18">
        <v>-2.9684722E-2</v>
      </c>
      <c r="I311" s="18">
        <v>0.107611468386</v>
      </c>
      <c r="J311" s="18">
        <v>7.5509851857999993E-2</v>
      </c>
      <c r="K311" s="18">
        <v>0.13826794096600001</v>
      </c>
      <c r="L311" s="18">
        <v>7.0523706958000004E-2</v>
      </c>
      <c r="M311" s="18">
        <v>0.14700861549200001</v>
      </c>
      <c r="N311" s="18">
        <v>0.14102920786299999</v>
      </c>
      <c r="O311" s="18">
        <v>0.20026812451600001</v>
      </c>
      <c r="P311" s="18">
        <v>0.12680174202399999</v>
      </c>
      <c r="Q311" s="18">
        <v>0.14208653375700001</v>
      </c>
      <c r="R311" s="18">
        <v>8.0424585744999999E-2</v>
      </c>
      <c r="S311" s="18">
        <v>-0.30287686934500002</v>
      </c>
      <c r="T311" s="18">
        <v>0.222482725449</v>
      </c>
      <c r="U311" s="18">
        <v>0.20652233437299999</v>
      </c>
    </row>
    <row r="312" spans="1:21">
      <c r="A312" s="12" t="s">
        <v>87</v>
      </c>
      <c r="B312" s="13" t="s">
        <v>97</v>
      </c>
      <c r="C312" s="19">
        <v>0.27042674982999998</v>
      </c>
      <c r="D312" s="19">
        <v>0.18493979397900001</v>
      </c>
      <c r="E312" s="19">
        <v>0.19887398554300001</v>
      </c>
      <c r="F312" s="19">
        <v>0.15705332869700001</v>
      </c>
      <c r="G312" s="19">
        <v>0.12328432251599999</v>
      </c>
      <c r="H312" s="19">
        <v>1.6598403635000002E-2</v>
      </c>
      <c r="I312" s="19">
        <v>0.19335591806999999</v>
      </c>
      <c r="J312" s="19">
        <v>0.17899751851500001</v>
      </c>
      <c r="K312" s="19">
        <v>0.17236282646699999</v>
      </c>
      <c r="L312" s="19">
        <v>8.2883877982000004E-2</v>
      </c>
      <c r="M312" s="19">
        <v>0.16635942888999999</v>
      </c>
      <c r="N312" s="19">
        <v>0.239325339868</v>
      </c>
      <c r="O312" s="19">
        <v>0.28702646500599999</v>
      </c>
      <c r="P312" s="19">
        <v>0.31783178765999998</v>
      </c>
      <c r="Q312" s="19">
        <v>0.18590128293399999</v>
      </c>
      <c r="R312" s="19">
        <v>-1.3235900352E-2</v>
      </c>
      <c r="S312" s="19">
        <v>-1.83330642E-4</v>
      </c>
      <c r="T312" s="19">
        <v>0.20560783520799999</v>
      </c>
      <c r="U312" s="19">
        <v>0.26135776221500001</v>
      </c>
    </row>
    <row r="313" spans="1:21">
      <c r="A313" s="14" t="s">
        <v>88</v>
      </c>
      <c r="B313" s="15" t="s">
        <v>97</v>
      </c>
      <c r="C313" s="18">
        <v>0.33380705131100002</v>
      </c>
      <c r="D313" s="18">
        <v>7.2005096677000002E-2</v>
      </c>
      <c r="E313" s="18">
        <v>0.164593170762</v>
      </c>
      <c r="F313" s="18">
        <v>0.27061490701800001</v>
      </c>
      <c r="G313" s="18">
        <v>0.24333791559599999</v>
      </c>
      <c r="H313" s="18">
        <v>9.8407177496999995E-2</v>
      </c>
      <c r="I313" s="18">
        <v>9.1392503176000006E-2</v>
      </c>
      <c r="J313" s="18">
        <v>0.14832772222000001</v>
      </c>
      <c r="K313" s="18">
        <v>0.18435916269800001</v>
      </c>
      <c r="L313" s="18">
        <v>6.3053135637000005E-2</v>
      </c>
      <c r="M313" s="18">
        <v>6.4643914930000004E-2</v>
      </c>
      <c r="N313" s="18">
        <v>0.188661049379</v>
      </c>
      <c r="O313" s="18">
        <v>0.24989527736200001</v>
      </c>
      <c r="P313" s="18">
        <v>0.156779403751</v>
      </c>
      <c r="Q313" s="18">
        <v>0.13993897658400001</v>
      </c>
      <c r="R313" s="18">
        <v>9.7650535119000001E-2</v>
      </c>
      <c r="S313" s="18">
        <v>-4.6766032264000001E-2</v>
      </c>
      <c r="T313" s="18">
        <v>0.26111004483700001</v>
      </c>
      <c r="U313" s="18">
        <v>0.212580086256</v>
      </c>
    </row>
    <row r="314" spans="1:21">
      <c r="A314" s="12" t="s">
        <v>89</v>
      </c>
      <c r="B314" s="13" t="s">
        <v>97</v>
      </c>
      <c r="C314" s="19">
        <v>0.30966655852399999</v>
      </c>
      <c r="D314" s="19">
        <v>0.30102646699899999</v>
      </c>
      <c r="E314" s="19">
        <v>0.44229863772299999</v>
      </c>
      <c r="F314" s="19">
        <v>0.26093900057500002</v>
      </c>
      <c r="G314" s="19">
        <v>0.18743399759400001</v>
      </c>
      <c r="H314" s="19">
        <v>-1.6778844776000001E-2</v>
      </c>
      <c r="I314" s="19">
        <v>0.18638600057800001</v>
      </c>
      <c r="J314" s="19">
        <v>0.41681606408100003</v>
      </c>
      <c r="K314" s="19">
        <v>0.28497558684800001</v>
      </c>
      <c r="L314" s="19">
        <v>0.16657622590900001</v>
      </c>
      <c r="M314" s="19">
        <v>0.16173709942200001</v>
      </c>
      <c r="N314" s="19">
        <v>0.35351952316899998</v>
      </c>
      <c r="O314" s="19">
        <v>0.432351307475</v>
      </c>
      <c r="P314" s="19">
        <v>0.23203127349</v>
      </c>
      <c r="Q314" s="19">
        <v>0.16211655631899999</v>
      </c>
      <c r="R314" s="19">
        <v>9.3263206412000005E-2</v>
      </c>
      <c r="S314" s="19">
        <v>7.1554002149999997E-3</v>
      </c>
      <c r="T314" s="19">
        <v>0.467813905498</v>
      </c>
      <c r="U314" s="19">
        <v>0.30484633651100002</v>
      </c>
    </row>
    <row r="315" spans="1:21">
      <c r="A315" s="14" t="s">
        <v>90</v>
      </c>
      <c r="B315" s="15" t="s">
        <v>97</v>
      </c>
      <c r="C315" s="18">
        <v>0.47833495390800002</v>
      </c>
      <c r="D315" s="18">
        <v>0.42464522956900003</v>
      </c>
      <c r="E315" s="18">
        <v>0.45375375711400001</v>
      </c>
      <c r="F315" s="18">
        <v>0.33904395168899998</v>
      </c>
      <c r="G315" s="18">
        <v>0.53300252962100003</v>
      </c>
      <c r="H315" s="18">
        <v>-0.25716197299499999</v>
      </c>
      <c r="I315" s="18">
        <v>0.50263173030599995</v>
      </c>
      <c r="J315" s="18">
        <v>0.70477327688000002</v>
      </c>
      <c r="K315" s="18">
        <v>0.23671130701500001</v>
      </c>
      <c r="L315" s="18">
        <v>-0.11932416354</v>
      </c>
      <c r="M315" s="18">
        <v>7.7915922999000006E-2</v>
      </c>
      <c r="N315" s="18">
        <v>-0.74672309996300001</v>
      </c>
      <c r="O315" s="18">
        <v>-2.4046974100000001E-4</v>
      </c>
      <c r="P315" s="18">
        <v>0.203349751824</v>
      </c>
      <c r="Q315" s="18">
        <v>5.5264065501E-2</v>
      </c>
      <c r="R315" s="18">
        <v>4.7219231682999997E-2</v>
      </c>
      <c r="S315" s="18">
        <v>-1.4660118228000001E-2</v>
      </c>
      <c r="T315" s="18">
        <v>0.46594943292199997</v>
      </c>
      <c r="U315" s="18">
        <v>0.48757273587200001</v>
      </c>
    </row>
    <row r="316" spans="1:21">
      <c r="A316" s="12" t="s">
        <v>91</v>
      </c>
      <c r="B316" s="13" t="s">
        <v>97</v>
      </c>
      <c r="C316" s="19">
        <v>0.39078786275400001</v>
      </c>
      <c r="D316" s="19">
        <v>0.30502953141299999</v>
      </c>
      <c r="E316" s="19">
        <v>0.34548326508799998</v>
      </c>
      <c r="F316" s="19">
        <v>0.24705664512600001</v>
      </c>
      <c r="G316" s="19">
        <v>0.27760861866699998</v>
      </c>
      <c r="H316" s="19">
        <v>-0.21642307875399999</v>
      </c>
      <c r="I316" s="19">
        <v>0.18941916728300001</v>
      </c>
      <c r="J316" s="19">
        <v>0.11560741093099999</v>
      </c>
      <c r="K316" s="19">
        <v>0.26705506846499999</v>
      </c>
      <c r="L316" s="19">
        <v>5.6423994265999998E-2</v>
      </c>
      <c r="M316" s="19">
        <v>0.23086552978200001</v>
      </c>
      <c r="N316" s="19">
        <v>0.277615359585</v>
      </c>
      <c r="O316" s="19">
        <v>0.17912349674799999</v>
      </c>
      <c r="P316" s="19">
        <v>0.25134650284499999</v>
      </c>
      <c r="Q316" s="19">
        <v>0.26461815588900001</v>
      </c>
      <c r="R316" s="19">
        <v>0.19099687539400001</v>
      </c>
      <c r="S316" s="19">
        <v>-0.12508282777599999</v>
      </c>
      <c r="T316" s="19">
        <v>0.27859258430599998</v>
      </c>
      <c r="U316" s="19">
        <v>0.318181254262</v>
      </c>
    </row>
    <row r="317" spans="1:21">
      <c r="A317" s="14" t="s">
        <v>92</v>
      </c>
      <c r="B317" s="15" t="s">
        <v>97</v>
      </c>
      <c r="C317" s="18">
        <v>7.1407982820999999E-2</v>
      </c>
      <c r="D317" s="18">
        <v>1.0946164947999999E-2</v>
      </c>
      <c r="E317" s="18">
        <v>5.1998115306000001E-2</v>
      </c>
      <c r="F317" s="18">
        <v>3.4509334912999998E-2</v>
      </c>
      <c r="G317" s="18">
        <v>3.7172904152000003E-2</v>
      </c>
      <c r="H317" s="18">
        <v>9.7789707869999996E-3</v>
      </c>
      <c r="I317" s="18">
        <v>5.7622755127999997E-2</v>
      </c>
      <c r="J317" s="18">
        <v>4.4175243091000002E-2</v>
      </c>
      <c r="K317" s="18">
        <v>4.6993612742E-2</v>
      </c>
      <c r="L317" s="18">
        <v>1.8522149102999999E-2</v>
      </c>
      <c r="M317" s="18">
        <v>4.3796971325000003E-2</v>
      </c>
      <c r="N317" s="18">
        <v>5.8476928572E-2</v>
      </c>
      <c r="O317" s="18">
        <v>4.5078884474999997E-2</v>
      </c>
      <c r="P317" s="18">
        <v>5.7268360551999999E-2</v>
      </c>
      <c r="Q317" s="18">
        <v>5.0198076203E-2</v>
      </c>
      <c r="R317" s="18">
        <v>2.2461711701999999E-2</v>
      </c>
      <c r="S317" s="18">
        <v>-2.5312597411999999E-2</v>
      </c>
      <c r="T317" s="18">
        <v>6.2700525771000007E-2</v>
      </c>
      <c r="U317" s="18">
        <v>6.1235562211000003E-2</v>
      </c>
    </row>
    <row r="318" spans="1:21">
      <c r="A318" s="12" t="s">
        <v>93</v>
      </c>
      <c r="B318" s="13" t="s">
        <v>97</v>
      </c>
      <c r="C318" s="19">
        <v>0.66509527986700001</v>
      </c>
      <c r="D318" s="19">
        <v>0.23824399199499999</v>
      </c>
      <c r="E318" s="19">
        <v>0.69872719140600004</v>
      </c>
      <c r="F318" s="19">
        <v>0.43865105301000001</v>
      </c>
      <c r="G318" s="19">
        <v>0.36368553810900001</v>
      </c>
      <c r="H318" s="19">
        <v>0.18618101354300001</v>
      </c>
      <c r="I318" s="19">
        <v>0.56263490109799996</v>
      </c>
      <c r="J318" s="19">
        <v>0.35838531063099999</v>
      </c>
      <c r="K318" s="19">
        <v>0.57275157172799995</v>
      </c>
      <c r="L318" s="19">
        <v>-2.9533494869000001E-2</v>
      </c>
      <c r="M318" s="19">
        <v>0.15801445114400001</v>
      </c>
      <c r="N318" s="19">
        <v>0.18808562204199999</v>
      </c>
      <c r="O318" s="19">
        <v>0.13424193277999999</v>
      </c>
      <c r="P318" s="19">
        <v>0.12863730175800001</v>
      </c>
      <c r="Q318" s="19">
        <v>0.26241333531700001</v>
      </c>
      <c r="R318" s="19">
        <v>0.28963595854800001</v>
      </c>
      <c r="S318" s="19">
        <v>-0.17095676316799999</v>
      </c>
      <c r="T318" s="19">
        <v>0.43814230770099999</v>
      </c>
      <c r="U318" s="19">
        <v>0.35667623795199999</v>
      </c>
    </row>
    <row r="319" spans="1:21">
      <c r="A319" s="14" t="s">
        <v>94</v>
      </c>
      <c r="B319" s="15" t="s">
        <v>97</v>
      </c>
      <c r="C319" s="18">
        <v>0.129290915471</v>
      </c>
      <c r="D319" s="18">
        <v>0.14075358320600001</v>
      </c>
      <c r="E319" s="18">
        <v>0.123774823804</v>
      </c>
      <c r="F319" s="18">
        <v>0.119975423407</v>
      </c>
      <c r="G319" s="18">
        <v>9.5321078316999999E-2</v>
      </c>
      <c r="H319" s="18">
        <v>7.7057804330999999E-2</v>
      </c>
      <c r="I319" s="18">
        <v>9.2961192095000006E-2</v>
      </c>
      <c r="J319" s="18">
        <v>8.5069113801000004E-2</v>
      </c>
      <c r="K319" s="18">
        <v>0.11569249283999999</v>
      </c>
      <c r="L319" s="18">
        <v>7.5080258159999996E-2</v>
      </c>
      <c r="M319" s="18">
        <v>0.1189256769</v>
      </c>
      <c r="N319" s="18">
        <v>9.5098948355999996E-2</v>
      </c>
      <c r="O319" s="18">
        <v>0.15821008688499999</v>
      </c>
      <c r="P319" s="18">
        <v>0.143829781288</v>
      </c>
      <c r="Q319" s="18">
        <v>0.14126612962599999</v>
      </c>
      <c r="R319" s="18">
        <v>7.2869099521E-2</v>
      </c>
      <c r="S319" s="18">
        <v>-5.6070317107999999E-2</v>
      </c>
      <c r="T319" s="18">
        <v>0.18193119111600001</v>
      </c>
      <c r="U319" s="18">
        <v>0.17751767601599999</v>
      </c>
    </row>
    <row r="320" spans="1:21">
      <c r="A320" s="12" t="s">
        <v>95</v>
      </c>
      <c r="B320" s="13" t="s">
        <v>97</v>
      </c>
      <c r="C320" s="19">
        <v>7.1177122314999994E-2</v>
      </c>
      <c r="D320" s="19">
        <v>4.5516961347E-2</v>
      </c>
      <c r="E320" s="19">
        <v>0.10045195847500001</v>
      </c>
      <c r="F320" s="19">
        <v>7.4225189354000007E-2</v>
      </c>
      <c r="G320" s="19">
        <v>7.1345672121000001E-2</v>
      </c>
      <c r="H320" s="19">
        <v>9.4126900444000003E-2</v>
      </c>
      <c r="I320" s="19">
        <v>0.126476828446</v>
      </c>
      <c r="J320" s="19">
        <v>0.105485060799</v>
      </c>
      <c r="K320" s="19">
        <v>6.7988420982999995E-2</v>
      </c>
      <c r="L320" s="19">
        <v>-6.0842407475999997E-2</v>
      </c>
      <c r="M320" s="19">
        <v>8.0318841860999995E-2</v>
      </c>
      <c r="N320" s="19">
        <v>7.6514744317000005E-2</v>
      </c>
      <c r="O320" s="19">
        <v>0.131640549331</v>
      </c>
      <c r="P320" s="19">
        <v>8.0381826608000001E-2</v>
      </c>
      <c r="Q320" s="19">
        <v>5.7975932282999999E-2</v>
      </c>
      <c r="R320" s="19">
        <v>3.2164271910000001E-3</v>
      </c>
      <c r="S320" s="19">
        <v>4.0266571698999998E-2</v>
      </c>
      <c r="T320" s="19">
        <v>0.10805993417699999</v>
      </c>
      <c r="U320" s="19">
        <v>8.1909110721000003E-2</v>
      </c>
    </row>
    <row r="321" spans="1:21">
      <c r="A321" s="14" t="s">
        <v>105</v>
      </c>
      <c r="B321" s="15" t="s">
        <v>61</v>
      </c>
      <c r="C321" s="15" t="s">
        <v>61</v>
      </c>
      <c r="D321" s="15" t="s">
        <v>61</v>
      </c>
      <c r="E321" s="15" t="s">
        <v>61</v>
      </c>
      <c r="F321" s="15" t="s">
        <v>61</v>
      </c>
      <c r="G321" s="15" t="s">
        <v>61</v>
      </c>
      <c r="H321" s="15" t="s">
        <v>61</v>
      </c>
      <c r="I321" s="15" t="s">
        <v>61</v>
      </c>
      <c r="J321" s="15" t="s">
        <v>61</v>
      </c>
      <c r="K321" s="15" t="s">
        <v>61</v>
      </c>
      <c r="L321" s="15" t="s">
        <v>61</v>
      </c>
      <c r="M321" s="15" t="s">
        <v>61</v>
      </c>
      <c r="N321" s="15" t="s">
        <v>61</v>
      </c>
      <c r="O321" s="15" t="s">
        <v>61</v>
      </c>
      <c r="P321" s="15" t="s">
        <v>61</v>
      </c>
      <c r="Q321" s="15" t="s">
        <v>61</v>
      </c>
      <c r="R321" s="15" t="s">
        <v>61</v>
      </c>
      <c r="S321" s="15" t="s">
        <v>61</v>
      </c>
      <c r="T321" s="15" t="s">
        <v>61</v>
      </c>
      <c r="U321" s="15" t="s">
        <v>61</v>
      </c>
    </row>
    <row r="322" spans="1:21" ht="17.25">
      <c r="A322" s="12" t="s">
        <v>62</v>
      </c>
      <c r="B322" s="13" t="s">
        <v>61</v>
      </c>
      <c r="C322" s="13" t="s">
        <v>61</v>
      </c>
      <c r="D322" s="13" t="s">
        <v>61</v>
      </c>
      <c r="E322" s="13" t="s">
        <v>61</v>
      </c>
      <c r="F322" s="13" t="s">
        <v>61</v>
      </c>
      <c r="G322" s="13" t="s">
        <v>61</v>
      </c>
      <c r="H322" s="13" t="s">
        <v>61</v>
      </c>
      <c r="I322" s="13" t="s">
        <v>61</v>
      </c>
      <c r="J322" s="13" t="s">
        <v>61</v>
      </c>
      <c r="K322" s="13" t="s">
        <v>61</v>
      </c>
      <c r="L322" s="13" t="s">
        <v>61</v>
      </c>
      <c r="M322" s="13" t="s">
        <v>61</v>
      </c>
      <c r="N322" s="13" t="s">
        <v>61</v>
      </c>
      <c r="O322" s="13" t="s">
        <v>61</v>
      </c>
      <c r="P322" s="13" t="s">
        <v>61</v>
      </c>
      <c r="Q322" s="13" t="s">
        <v>61</v>
      </c>
      <c r="R322" s="13" t="s">
        <v>61</v>
      </c>
      <c r="S322" s="13" t="s">
        <v>61</v>
      </c>
      <c r="T322" s="13" t="s">
        <v>61</v>
      </c>
      <c r="U322" s="13" t="s">
        <v>61</v>
      </c>
    </row>
    <row r="323" spans="1:21">
      <c r="A323" s="14" t="s">
        <v>63</v>
      </c>
      <c r="B323" s="18">
        <v>46.144401542129998</v>
      </c>
      <c r="C323" s="18">
        <v>49.890147162508001</v>
      </c>
      <c r="D323" s="18">
        <v>52.826173793315</v>
      </c>
      <c r="E323" s="18">
        <v>56.052349831725998</v>
      </c>
      <c r="F323" s="18">
        <v>59.487121201588998</v>
      </c>
      <c r="G323" s="18">
        <v>63.240985581532001</v>
      </c>
      <c r="H323" s="18">
        <v>66.557015593692</v>
      </c>
      <c r="I323" s="18">
        <v>69.467530051658002</v>
      </c>
      <c r="J323" s="18">
        <v>73.406084621510999</v>
      </c>
      <c r="K323" s="18">
        <v>76.740346905026996</v>
      </c>
      <c r="L323" s="18">
        <v>78.047912288747995</v>
      </c>
      <c r="M323" s="18">
        <v>81.457333185634994</v>
      </c>
      <c r="N323" s="18">
        <v>84.084681597612999</v>
      </c>
      <c r="O323" s="18">
        <v>89.195001848275993</v>
      </c>
      <c r="P323" s="18">
        <v>95.052968306793005</v>
      </c>
      <c r="Q323" s="18">
        <v>100.000000004136</v>
      </c>
      <c r="R323" s="18">
        <v>104.319010211945</v>
      </c>
      <c r="S323" s="18">
        <v>109.138329572948</v>
      </c>
      <c r="T323" s="18">
        <v>114.03642808419499</v>
      </c>
      <c r="U323" s="18">
        <v>121.445593650725</v>
      </c>
    </row>
    <row r="324" spans="1:21">
      <c r="A324" s="12" t="s">
        <v>64</v>
      </c>
      <c r="B324" s="19">
        <v>48.538812769096999</v>
      </c>
      <c r="C324" s="19">
        <v>51.860856703030002</v>
      </c>
      <c r="D324" s="19">
        <v>54.395626272935999</v>
      </c>
      <c r="E324" s="19">
        <v>56.668478533398002</v>
      </c>
      <c r="F324" s="19">
        <v>59.215493859953</v>
      </c>
      <c r="G324" s="19">
        <v>61.354990556337</v>
      </c>
      <c r="H324" s="19">
        <v>66.168453640782005</v>
      </c>
      <c r="I324" s="19">
        <v>67.634997283879002</v>
      </c>
      <c r="J324" s="19">
        <v>69.302330561244005</v>
      </c>
      <c r="K324" s="19">
        <v>73.010240811060996</v>
      </c>
      <c r="L324" s="19">
        <v>74.839643944426001</v>
      </c>
      <c r="M324" s="19">
        <v>76.623712725603994</v>
      </c>
      <c r="N324" s="19">
        <v>81.534360049463999</v>
      </c>
      <c r="O324" s="19">
        <v>89.029459575545005</v>
      </c>
      <c r="P324" s="19">
        <v>94.357608589769995</v>
      </c>
      <c r="Q324" s="19">
        <v>100</v>
      </c>
      <c r="R324" s="19">
        <v>104.053407005629</v>
      </c>
      <c r="S324" s="19">
        <v>113.41197408098201</v>
      </c>
      <c r="T324" s="19">
        <v>117.397965670612</v>
      </c>
      <c r="U324" s="19">
        <v>121.697576260236</v>
      </c>
    </row>
    <row r="325" spans="1:21">
      <c r="A325" s="14" t="s">
        <v>65</v>
      </c>
      <c r="B325" s="18">
        <v>49.908776749285998</v>
      </c>
      <c r="C325" s="18">
        <v>52.565372256376001</v>
      </c>
      <c r="D325" s="18">
        <v>54.604387491455</v>
      </c>
      <c r="E325" s="18">
        <v>56.931261727973002</v>
      </c>
      <c r="F325" s="18">
        <v>59.605156791379997</v>
      </c>
      <c r="G325" s="18">
        <v>61.948726968769002</v>
      </c>
      <c r="H325" s="18">
        <v>67.354686536624996</v>
      </c>
      <c r="I325" s="18">
        <v>67.828118077263994</v>
      </c>
      <c r="J325" s="18">
        <v>69.221786083644005</v>
      </c>
      <c r="K325" s="18">
        <v>72.766654855379002</v>
      </c>
      <c r="L325" s="18">
        <v>73.382497141469003</v>
      </c>
      <c r="M325" s="18">
        <v>77.590245552683996</v>
      </c>
      <c r="N325" s="18">
        <v>84.649794569858997</v>
      </c>
      <c r="O325" s="18">
        <v>91.347948860440994</v>
      </c>
      <c r="P325" s="18">
        <v>95.354572504496005</v>
      </c>
      <c r="Q325" s="18">
        <v>100</v>
      </c>
      <c r="R325" s="18">
        <v>104.662332108516</v>
      </c>
      <c r="S325" s="18">
        <v>109.824596560454</v>
      </c>
      <c r="T325" s="18">
        <v>114.48291757907</v>
      </c>
      <c r="U325" s="18">
        <v>124.39251196071299</v>
      </c>
    </row>
    <row r="326" spans="1:21">
      <c r="A326" s="12" t="s">
        <v>66</v>
      </c>
      <c r="B326" s="19">
        <v>49.013622431355003</v>
      </c>
      <c r="C326" s="19">
        <v>52.297538269184003</v>
      </c>
      <c r="D326" s="19">
        <v>54.861866260728</v>
      </c>
      <c r="E326" s="19">
        <v>56.836517113223003</v>
      </c>
      <c r="F326" s="19">
        <v>59.761111352042001</v>
      </c>
      <c r="G326" s="19">
        <v>63.373471170804002</v>
      </c>
      <c r="H326" s="19">
        <v>67.959225216888996</v>
      </c>
      <c r="I326" s="19">
        <v>69.466150836259999</v>
      </c>
      <c r="J326" s="19">
        <v>71.353726250397997</v>
      </c>
      <c r="K326" s="19">
        <v>74.089533365118001</v>
      </c>
      <c r="L326" s="19">
        <v>76.632352881428005</v>
      </c>
      <c r="M326" s="19">
        <v>80.863456398797993</v>
      </c>
      <c r="N326" s="19">
        <v>85.192324718468996</v>
      </c>
      <c r="O326" s="19">
        <v>90.941870146469</v>
      </c>
      <c r="P326" s="19">
        <v>96.132980012231997</v>
      </c>
      <c r="Q326" s="19">
        <v>100</v>
      </c>
      <c r="R326" s="19">
        <v>104.049557870413</v>
      </c>
      <c r="S326" s="19">
        <v>107.840492238301</v>
      </c>
      <c r="T326" s="19">
        <v>113.874012196856</v>
      </c>
      <c r="U326" s="19">
        <v>123.043206649521</v>
      </c>
    </row>
    <row r="327" spans="1:21">
      <c r="A327" s="14" t="s">
        <v>67</v>
      </c>
      <c r="B327" s="18">
        <v>32.104404658748003</v>
      </c>
      <c r="C327" s="18">
        <v>43.793305932004998</v>
      </c>
      <c r="D327" s="18">
        <v>53.237254351921997</v>
      </c>
      <c r="E327" s="18">
        <v>61.257845841055001</v>
      </c>
      <c r="F327" s="18">
        <v>70.735440472977004</v>
      </c>
      <c r="G327" s="18">
        <v>86.898656051786006</v>
      </c>
      <c r="H327" s="18">
        <v>68.288635167302004</v>
      </c>
      <c r="I327" s="18">
        <v>81.029953968458003</v>
      </c>
      <c r="J327" s="18">
        <v>106.39611414158399</v>
      </c>
      <c r="K327" s="18">
        <v>107.567167831779</v>
      </c>
      <c r="L327" s="18">
        <v>98.141838435650001</v>
      </c>
      <c r="M327" s="18">
        <v>99.595923728122003</v>
      </c>
      <c r="N327" s="18">
        <v>65.958528401322994</v>
      </c>
      <c r="O327" s="18">
        <v>66.170638166190002</v>
      </c>
      <c r="P327" s="18">
        <v>86.658982730887004</v>
      </c>
      <c r="Q327" s="18">
        <v>100</v>
      </c>
      <c r="R327" s="18">
        <v>117.61428087057</v>
      </c>
      <c r="S327" s="18">
        <v>92.081957244950004</v>
      </c>
      <c r="T327" s="18">
        <v>98.386915703016996</v>
      </c>
      <c r="U327" s="18">
        <v>103.375246803229</v>
      </c>
    </row>
    <row r="328" spans="1:21">
      <c r="A328" s="12" t="s">
        <v>68</v>
      </c>
      <c r="B328" s="19">
        <v>40.515075533394999</v>
      </c>
      <c r="C328" s="19">
        <v>43.936609457609002</v>
      </c>
      <c r="D328" s="19">
        <v>45.507654522593</v>
      </c>
      <c r="E328" s="19">
        <v>48.200479158763997</v>
      </c>
      <c r="F328" s="19">
        <v>51.09739955589</v>
      </c>
      <c r="G328" s="19">
        <v>55.143131368391998</v>
      </c>
      <c r="H328" s="19">
        <v>61.606611885683002</v>
      </c>
      <c r="I328" s="19">
        <v>62.814084344751997</v>
      </c>
      <c r="J328" s="19">
        <v>67.403386874293005</v>
      </c>
      <c r="K328" s="19">
        <v>70.597422927164004</v>
      </c>
      <c r="L328" s="19">
        <v>70.691313485812003</v>
      </c>
      <c r="M328" s="19">
        <v>74.387703530395996</v>
      </c>
      <c r="N328" s="19">
        <v>82.172937671488995</v>
      </c>
      <c r="O328" s="19">
        <v>89.688006342335996</v>
      </c>
      <c r="P328" s="19">
        <v>94.677830649529994</v>
      </c>
      <c r="Q328" s="19">
        <v>100</v>
      </c>
      <c r="R328" s="19">
        <v>105.23553421426401</v>
      </c>
      <c r="S328" s="19">
        <v>113.622304870292</v>
      </c>
      <c r="T328" s="19">
        <v>117.500182834071</v>
      </c>
      <c r="U328" s="19">
        <v>122.767653186882</v>
      </c>
    </row>
    <row r="329" spans="1:21">
      <c r="A329" s="14" t="s">
        <v>69</v>
      </c>
      <c r="B329" s="18">
        <v>46.617865297102</v>
      </c>
      <c r="C329" s="18">
        <v>48.983702446521001</v>
      </c>
      <c r="D329" s="18">
        <v>51.583167801347997</v>
      </c>
      <c r="E329" s="18">
        <v>53.528240388842001</v>
      </c>
      <c r="F329" s="18">
        <v>56.993217795652001</v>
      </c>
      <c r="G329" s="18">
        <v>59.828178292269001</v>
      </c>
      <c r="H329" s="18">
        <v>64.499478717523999</v>
      </c>
      <c r="I329" s="18">
        <v>66.834213337191002</v>
      </c>
      <c r="J329" s="18">
        <v>69.353321260524993</v>
      </c>
      <c r="K329" s="18">
        <v>72.663305380134005</v>
      </c>
      <c r="L329" s="18">
        <v>76.167505585312995</v>
      </c>
      <c r="M329" s="18">
        <v>79.904621135167005</v>
      </c>
      <c r="N329" s="18">
        <v>83.025278416063998</v>
      </c>
      <c r="O329" s="18">
        <v>88.193554670650997</v>
      </c>
      <c r="P329" s="18">
        <v>93.213260518268996</v>
      </c>
      <c r="Q329" s="18">
        <v>100</v>
      </c>
      <c r="R329" s="18">
        <v>104.980823706021</v>
      </c>
      <c r="S329" s="18">
        <v>108.9500398712</v>
      </c>
      <c r="T329" s="18">
        <v>114.528497223922</v>
      </c>
      <c r="U329" s="18">
        <v>123.40702496419399</v>
      </c>
    </row>
    <row r="330" spans="1:21">
      <c r="A330" s="12" t="s">
        <v>70</v>
      </c>
      <c r="B330" s="19">
        <v>48.108594624021002</v>
      </c>
      <c r="C330" s="19">
        <v>51.849046894917002</v>
      </c>
      <c r="D330" s="19">
        <v>54.600667828185998</v>
      </c>
      <c r="E330" s="19">
        <v>58.203638036496997</v>
      </c>
      <c r="F330" s="19">
        <v>61.934052258511002</v>
      </c>
      <c r="G330" s="19">
        <v>65.902762807578</v>
      </c>
      <c r="H330" s="19">
        <v>68.302435464558002</v>
      </c>
      <c r="I330" s="19">
        <v>70.872480215869004</v>
      </c>
      <c r="J330" s="19">
        <v>75.091823709649006</v>
      </c>
      <c r="K330" s="19">
        <v>79.199081518810999</v>
      </c>
      <c r="L330" s="19">
        <v>81.394482772974996</v>
      </c>
      <c r="M330" s="19">
        <v>83.856350864998007</v>
      </c>
      <c r="N330" s="19">
        <v>87.109381938935002</v>
      </c>
      <c r="O330" s="19">
        <v>92.583140981238003</v>
      </c>
      <c r="P330" s="19">
        <v>94.881290032172998</v>
      </c>
      <c r="Q330" s="19">
        <v>100</v>
      </c>
      <c r="R330" s="19">
        <v>104.22342022509601</v>
      </c>
      <c r="S330" s="19">
        <v>109.276085176441</v>
      </c>
      <c r="T330" s="19">
        <v>114.934582774936</v>
      </c>
      <c r="U330" s="19">
        <v>123.167825477877</v>
      </c>
    </row>
    <row r="331" spans="1:21">
      <c r="A331" s="14" t="s">
        <v>71</v>
      </c>
      <c r="B331" s="18">
        <v>48.967657321403998</v>
      </c>
      <c r="C331" s="18">
        <v>51.77555184469</v>
      </c>
      <c r="D331" s="18">
        <v>54.233517506486997</v>
      </c>
      <c r="E331" s="18">
        <v>56.862585010990003</v>
      </c>
      <c r="F331" s="18">
        <v>60.525072120555002</v>
      </c>
      <c r="G331" s="18">
        <v>61.997752211616003</v>
      </c>
      <c r="H331" s="18">
        <v>66.189791776215998</v>
      </c>
      <c r="I331" s="18">
        <v>68.442094708202006</v>
      </c>
      <c r="J331" s="18">
        <v>70.214073490087003</v>
      </c>
      <c r="K331" s="18">
        <v>74.894948564293998</v>
      </c>
      <c r="L331" s="18">
        <v>74.597645782021004</v>
      </c>
      <c r="M331" s="18">
        <v>78.957489323014002</v>
      </c>
      <c r="N331" s="18">
        <v>86.495008760451</v>
      </c>
      <c r="O331" s="18">
        <v>91.627334846123006</v>
      </c>
      <c r="P331" s="18">
        <v>96.640079987001997</v>
      </c>
      <c r="Q331" s="18">
        <v>100</v>
      </c>
      <c r="R331" s="18">
        <v>103.58704224492099</v>
      </c>
      <c r="S331" s="18">
        <v>108.64098440835799</v>
      </c>
      <c r="T331" s="18">
        <v>115.11644052603501</v>
      </c>
      <c r="U331" s="18">
        <v>122.338779712937</v>
      </c>
    </row>
    <row r="332" spans="1:21">
      <c r="A332" s="12" t="s">
        <v>72</v>
      </c>
      <c r="B332" s="19">
        <v>52.524505732198001</v>
      </c>
      <c r="C332" s="19">
        <v>55.674213877303004</v>
      </c>
      <c r="D332" s="19">
        <v>59.596435147386998</v>
      </c>
      <c r="E332" s="19">
        <v>61.928604028584999</v>
      </c>
      <c r="F332" s="19">
        <v>65.484650526289002</v>
      </c>
      <c r="G332" s="19">
        <v>68.125838293870004</v>
      </c>
      <c r="H332" s="19">
        <v>73.369530388894006</v>
      </c>
      <c r="I332" s="19">
        <v>75.482653651671001</v>
      </c>
      <c r="J332" s="19">
        <v>77.579743847461998</v>
      </c>
      <c r="K332" s="19">
        <v>80.322812167563995</v>
      </c>
      <c r="L332" s="19">
        <v>83.684103825679003</v>
      </c>
      <c r="M332" s="19">
        <v>86.731654702553996</v>
      </c>
      <c r="N332" s="19">
        <v>89.290575367106996</v>
      </c>
      <c r="O332" s="19">
        <v>92.694281259582993</v>
      </c>
      <c r="P332" s="19">
        <v>95.950002365385998</v>
      </c>
      <c r="Q332" s="19">
        <v>100.000000027067</v>
      </c>
      <c r="R332" s="19">
        <v>102.933924049065</v>
      </c>
      <c r="S332" s="19">
        <v>107.94434662519799</v>
      </c>
      <c r="T332" s="19">
        <v>111.139812664736</v>
      </c>
      <c r="U332" s="19">
        <v>117.530417083887</v>
      </c>
    </row>
    <row r="333" spans="1:21">
      <c r="A333" s="14" t="s">
        <v>73</v>
      </c>
      <c r="B333" s="18">
        <v>47.029460842700999</v>
      </c>
      <c r="C333" s="18">
        <v>50.146465808198997</v>
      </c>
      <c r="D333" s="18">
        <v>53.157874535792999</v>
      </c>
      <c r="E333" s="18">
        <v>55.295445085196</v>
      </c>
      <c r="F333" s="18">
        <v>58.782316501293003</v>
      </c>
      <c r="G333" s="18">
        <v>62.405322349994002</v>
      </c>
      <c r="H333" s="18">
        <v>67.237353032756999</v>
      </c>
      <c r="I333" s="18">
        <v>68.954720498485003</v>
      </c>
      <c r="J333" s="18">
        <v>75.593050781228996</v>
      </c>
      <c r="K333" s="18">
        <v>79.042584169405998</v>
      </c>
      <c r="L333" s="18">
        <v>79.244655824459997</v>
      </c>
      <c r="M333" s="18">
        <v>81.712241465952005</v>
      </c>
      <c r="N333" s="18">
        <v>86.699311999635995</v>
      </c>
      <c r="O333" s="18">
        <v>92.785625178182002</v>
      </c>
      <c r="P333" s="18">
        <v>97.844087289623999</v>
      </c>
      <c r="Q333" s="18">
        <v>100</v>
      </c>
      <c r="R333" s="18">
        <v>105.025455549635</v>
      </c>
      <c r="S333" s="18">
        <v>112.308624142873</v>
      </c>
      <c r="T333" s="18">
        <v>119.96451254413201</v>
      </c>
      <c r="U333" s="18">
        <v>127.94939213073199</v>
      </c>
    </row>
    <row r="334" spans="1:21">
      <c r="A334" s="12" t="s">
        <v>74</v>
      </c>
      <c r="B334" s="19">
        <v>45.434902014968003</v>
      </c>
      <c r="C334" s="19">
        <v>48.467099981672</v>
      </c>
      <c r="D334" s="19">
        <v>50.266349079382998</v>
      </c>
      <c r="E334" s="19">
        <v>54.191281238229998</v>
      </c>
      <c r="F334" s="19">
        <v>56.660849315230003</v>
      </c>
      <c r="G334" s="19">
        <v>59.832021602285998</v>
      </c>
      <c r="H334" s="19">
        <v>63.509838777120002</v>
      </c>
      <c r="I334" s="19">
        <v>65.530301007554002</v>
      </c>
      <c r="J334" s="19">
        <v>68.876680781247998</v>
      </c>
      <c r="K334" s="19">
        <v>72.530210679717001</v>
      </c>
      <c r="L334" s="19">
        <v>73.765223778736001</v>
      </c>
      <c r="M334" s="19">
        <v>77.880567266712006</v>
      </c>
      <c r="N334" s="19">
        <v>83.096314357446005</v>
      </c>
      <c r="O334" s="19">
        <v>87.856162622167005</v>
      </c>
      <c r="P334" s="19">
        <v>95.026934826833994</v>
      </c>
      <c r="Q334" s="19">
        <v>100</v>
      </c>
      <c r="R334" s="19">
        <v>103.36245775147199</v>
      </c>
      <c r="S334" s="19">
        <v>109.301016722334</v>
      </c>
      <c r="T334" s="19">
        <v>113.762369798938</v>
      </c>
      <c r="U334" s="19">
        <v>121.206743177262</v>
      </c>
    </row>
    <row r="335" spans="1:21">
      <c r="A335" s="14" t="s">
        <v>75</v>
      </c>
      <c r="B335" s="18">
        <v>48.821532015858999</v>
      </c>
      <c r="C335" s="18">
        <v>51.271408097536998</v>
      </c>
      <c r="D335" s="18">
        <v>53.272919242416002</v>
      </c>
      <c r="E335" s="18">
        <v>55.014163184871997</v>
      </c>
      <c r="F335" s="18">
        <v>58.659065164844002</v>
      </c>
      <c r="G335" s="18">
        <v>60.602465170401999</v>
      </c>
      <c r="H335" s="18">
        <v>66.317653842048003</v>
      </c>
      <c r="I335" s="18">
        <v>68.659296192536004</v>
      </c>
      <c r="J335" s="18">
        <v>71.706928315081001</v>
      </c>
      <c r="K335" s="18">
        <v>75.723065781436006</v>
      </c>
      <c r="L335" s="18">
        <v>78.348457098314</v>
      </c>
      <c r="M335" s="18">
        <v>81.576386506529005</v>
      </c>
      <c r="N335" s="18">
        <v>86.300751094315999</v>
      </c>
      <c r="O335" s="18">
        <v>90.967046799450003</v>
      </c>
      <c r="P335" s="18">
        <v>95.928343349444006</v>
      </c>
      <c r="Q335" s="18">
        <v>100</v>
      </c>
      <c r="R335" s="18">
        <v>104.625007675861</v>
      </c>
      <c r="S335" s="18">
        <v>111.432531420001</v>
      </c>
      <c r="T335" s="18">
        <v>116.095968381026</v>
      </c>
      <c r="U335" s="18">
        <v>124.180364735574</v>
      </c>
    </row>
    <row r="336" spans="1:21">
      <c r="A336" s="12" t="s">
        <v>76</v>
      </c>
      <c r="B336" s="19">
        <v>35.870542580614</v>
      </c>
      <c r="C336" s="19">
        <v>39.750335829279003</v>
      </c>
      <c r="D336" s="19">
        <v>38.944824418796998</v>
      </c>
      <c r="E336" s="19">
        <v>47.430947635907003</v>
      </c>
      <c r="F336" s="19">
        <v>48.334667192113997</v>
      </c>
      <c r="G336" s="19">
        <v>52.641167294269003</v>
      </c>
      <c r="H336" s="19">
        <v>52.569516520371003</v>
      </c>
      <c r="I336" s="19">
        <v>58.068594460961997</v>
      </c>
      <c r="J336" s="19">
        <v>61.245965463803998</v>
      </c>
      <c r="K336" s="19">
        <v>67.572024193578997</v>
      </c>
      <c r="L336" s="19">
        <v>67.246308888895001</v>
      </c>
      <c r="M336" s="19">
        <v>72.834911117095999</v>
      </c>
      <c r="N336" s="19">
        <v>78.090576725286994</v>
      </c>
      <c r="O336" s="19">
        <v>79.365181332296999</v>
      </c>
      <c r="P336" s="19">
        <v>90.523479918264002</v>
      </c>
      <c r="Q336" s="19">
        <v>100</v>
      </c>
      <c r="R336" s="19">
        <v>102.811702976381</v>
      </c>
      <c r="S336" s="19">
        <v>107.808292071322</v>
      </c>
      <c r="T336" s="19">
        <v>112.608791625309</v>
      </c>
      <c r="U336" s="19">
        <v>119.682137035487</v>
      </c>
    </row>
    <row r="337" spans="1:21">
      <c r="A337" s="14" t="s">
        <v>77</v>
      </c>
      <c r="B337" s="18">
        <v>47.215809566872998</v>
      </c>
      <c r="C337" s="18">
        <v>49.898305671148997</v>
      </c>
      <c r="D337" s="18">
        <v>52.030822666627998</v>
      </c>
      <c r="E337" s="18">
        <v>54.126943710086998</v>
      </c>
      <c r="F337" s="18">
        <v>57.120477435392999</v>
      </c>
      <c r="G337" s="18">
        <v>60.071701281534999</v>
      </c>
      <c r="H337" s="18">
        <v>64.832678442497993</v>
      </c>
      <c r="I337" s="18">
        <v>67.428784923259997</v>
      </c>
      <c r="J337" s="18">
        <v>70.18102798372</v>
      </c>
      <c r="K337" s="18">
        <v>74.018275638199995</v>
      </c>
      <c r="L337" s="18">
        <v>76.772552075982006</v>
      </c>
      <c r="M337" s="18">
        <v>80.608241750071002</v>
      </c>
      <c r="N337" s="18">
        <v>84.790800040006005</v>
      </c>
      <c r="O337" s="18">
        <v>90.947922035153994</v>
      </c>
      <c r="P337" s="18">
        <v>95.864590475276003</v>
      </c>
      <c r="Q337" s="18">
        <v>100</v>
      </c>
      <c r="R337" s="18">
        <v>104.511862706057</v>
      </c>
      <c r="S337" s="18">
        <v>111.00060553726701</v>
      </c>
      <c r="T337" s="18">
        <v>115.483476313129</v>
      </c>
      <c r="U337" s="18">
        <v>123.69009098001</v>
      </c>
    </row>
    <row r="338" spans="1:21">
      <c r="A338" s="12" t="s">
        <v>78</v>
      </c>
      <c r="B338" s="19">
        <v>48.600465015288997</v>
      </c>
      <c r="C338" s="19">
        <v>51.609863267325998</v>
      </c>
      <c r="D338" s="19">
        <v>54.200065031533001</v>
      </c>
      <c r="E338" s="19">
        <v>56.230307432712998</v>
      </c>
      <c r="F338" s="19">
        <v>59.314455875337003</v>
      </c>
      <c r="G338" s="19">
        <v>62.341439566048003</v>
      </c>
      <c r="H338" s="19">
        <v>67.754034003721998</v>
      </c>
      <c r="I338" s="19">
        <v>70.311948365228005</v>
      </c>
      <c r="J338" s="19">
        <v>73.770958189804006</v>
      </c>
      <c r="K338" s="19">
        <v>76.944707170628007</v>
      </c>
      <c r="L338" s="19">
        <v>80.013050665692006</v>
      </c>
      <c r="M338" s="19">
        <v>84.089284144771995</v>
      </c>
      <c r="N338" s="19">
        <v>88.043082542723994</v>
      </c>
      <c r="O338" s="19">
        <v>92.660992866496002</v>
      </c>
      <c r="P338" s="19">
        <v>96.667554681252994</v>
      </c>
      <c r="Q338" s="19">
        <v>100</v>
      </c>
      <c r="R338" s="19">
        <v>103.910380187304</v>
      </c>
      <c r="S338" s="19">
        <v>109.476633468405</v>
      </c>
      <c r="T338" s="19">
        <v>114.128525507931</v>
      </c>
      <c r="U338" s="19">
        <v>121.062441233849</v>
      </c>
    </row>
    <row r="339" spans="1:21">
      <c r="A339" s="14" t="s">
        <v>79</v>
      </c>
      <c r="B339" s="18">
        <v>43.409546344520002</v>
      </c>
      <c r="C339" s="18">
        <v>45.994753644065</v>
      </c>
      <c r="D339" s="18">
        <v>48.703258295106998</v>
      </c>
      <c r="E339" s="18">
        <v>51.028493172247998</v>
      </c>
      <c r="F339" s="18">
        <v>54.823392747512997</v>
      </c>
      <c r="G339" s="18">
        <v>57.776593184264001</v>
      </c>
      <c r="H339" s="18">
        <v>63.885640644913998</v>
      </c>
      <c r="I339" s="18">
        <v>65.739384953707997</v>
      </c>
      <c r="J339" s="18">
        <v>71.497623996886006</v>
      </c>
      <c r="K339" s="18">
        <v>73.672750268841995</v>
      </c>
      <c r="L339" s="18">
        <v>76.354097293655997</v>
      </c>
      <c r="M339" s="18">
        <v>79.709001770968996</v>
      </c>
      <c r="N339" s="18">
        <v>82.496972197486002</v>
      </c>
      <c r="O339" s="18">
        <v>88.537443713347002</v>
      </c>
      <c r="P339" s="18">
        <v>95.477351581470003</v>
      </c>
      <c r="Q339" s="18">
        <v>100</v>
      </c>
      <c r="R339" s="18">
        <v>104.873623440757</v>
      </c>
      <c r="S339" s="18">
        <v>109.820879006898</v>
      </c>
      <c r="T339" s="18">
        <v>115.339462989148</v>
      </c>
      <c r="U339" s="18">
        <v>126.252011460021</v>
      </c>
    </row>
    <row r="340" spans="1:21">
      <c r="A340" s="12" t="s">
        <v>80</v>
      </c>
      <c r="B340" s="19">
        <v>51.471055456751998</v>
      </c>
      <c r="C340" s="19">
        <v>53.924069386652</v>
      </c>
      <c r="D340" s="19">
        <v>56.279986025191</v>
      </c>
      <c r="E340" s="19">
        <v>58.400483498774001</v>
      </c>
      <c r="F340" s="19">
        <v>61.038543316926997</v>
      </c>
      <c r="G340" s="19">
        <v>62.886318146424998</v>
      </c>
      <c r="H340" s="19">
        <v>67.996195248597004</v>
      </c>
      <c r="I340" s="19">
        <v>70.269463674253004</v>
      </c>
      <c r="J340" s="19">
        <v>71.361316896727999</v>
      </c>
      <c r="K340" s="19">
        <v>74.241780459981996</v>
      </c>
      <c r="L340" s="19">
        <v>76.090074057476997</v>
      </c>
      <c r="M340" s="19">
        <v>78.862871119461005</v>
      </c>
      <c r="N340" s="19">
        <v>83.027915588132004</v>
      </c>
      <c r="O340" s="19">
        <v>89.395108744772003</v>
      </c>
      <c r="P340" s="19">
        <v>94.965685511320999</v>
      </c>
      <c r="Q340" s="19">
        <v>100</v>
      </c>
      <c r="R340" s="19">
        <v>103.241178988746</v>
      </c>
      <c r="S340" s="19">
        <v>108.50047409921299</v>
      </c>
      <c r="T340" s="19">
        <v>113.260760153905</v>
      </c>
      <c r="U340" s="19">
        <v>121.30453600762699</v>
      </c>
    </row>
    <row r="341" spans="1:21">
      <c r="A341" s="14" t="s">
        <v>81</v>
      </c>
      <c r="B341" s="18">
        <v>45.982680169947997</v>
      </c>
      <c r="C341" s="18">
        <v>48.577852925576003</v>
      </c>
      <c r="D341" s="18">
        <v>50.941250798112002</v>
      </c>
      <c r="E341" s="18">
        <v>53.313810984290001</v>
      </c>
      <c r="F341" s="18">
        <v>56.490753758647003</v>
      </c>
      <c r="G341" s="18">
        <v>59.721198694178</v>
      </c>
      <c r="H341" s="18">
        <v>64.239059776716005</v>
      </c>
      <c r="I341" s="18">
        <v>67.877402484716001</v>
      </c>
      <c r="J341" s="18">
        <v>71.121266725487999</v>
      </c>
      <c r="K341" s="18">
        <v>73.859013489041004</v>
      </c>
      <c r="L341" s="18">
        <v>76.032315575637995</v>
      </c>
      <c r="M341" s="18">
        <v>79.179012181261001</v>
      </c>
      <c r="N341" s="18">
        <v>83.209249377993004</v>
      </c>
      <c r="O341" s="18">
        <v>88.557697461787001</v>
      </c>
      <c r="P341" s="18">
        <v>94.227930172683003</v>
      </c>
      <c r="Q341" s="18">
        <v>100</v>
      </c>
      <c r="R341" s="18">
        <v>104.49006295383801</v>
      </c>
      <c r="S341" s="18">
        <v>108.844923683171</v>
      </c>
      <c r="T341" s="18">
        <v>116.199662907918</v>
      </c>
      <c r="U341" s="18">
        <v>126.549084142423</v>
      </c>
    </row>
    <row r="342" spans="1:21">
      <c r="A342" s="12" t="s">
        <v>82</v>
      </c>
      <c r="B342" s="19">
        <v>45.508357730924999</v>
      </c>
      <c r="C342" s="19">
        <v>49.534107601744999</v>
      </c>
      <c r="D342" s="19">
        <v>52.359848670821997</v>
      </c>
      <c r="E342" s="19">
        <v>55.177132255159997</v>
      </c>
      <c r="F342" s="19">
        <v>58.430819714663997</v>
      </c>
      <c r="G342" s="19">
        <v>61.227694324696003</v>
      </c>
      <c r="H342" s="19">
        <v>65.429748199414007</v>
      </c>
      <c r="I342" s="19">
        <v>67.891171822786006</v>
      </c>
      <c r="J342" s="19">
        <v>69.849358879706003</v>
      </c>
      <c r="K342" s="19">
        <v>73.133190569817998</v>
      </c>
      <c r="L342" s="19">
        <v>74.645461984462003</v>
      </c>
      <c r="M342" s="19">
        <v>78.332775729389994</v>
      </c>
      <c r="N342" s="19">
        <v>83.311810375921993</v>
      </c>
      <c r="O342" s="19">
        <v>89.142725399076994</v>
      </c>
      <c r="P342" s="19">
        <v>94.634831031504007</v>
      </c>
      <c r="Q342" s="19">
        <v>100</v>
      </c>
      <c r="R342" s="19">
        <v>103.731793351457</v>
      </c>
      <c r="S342" s="19">
        <v>109.13307754004499</v>
      </c>
      <c r="T342" s="19">
        <v>114.323632652415</v>
      </c>
      <c r="U342" s="19">
        <v>121.49704105671501</v>
      </c>
    </row>
    <row r="343" spans="1:21">
      <c r="A343" s="14" t="s">
        <v>83</v>
      </c>
      <c r="B343" s="18">
        <v>38.342008543654003</v>
      </c>
      <c r="C343" s="18">
        <v>42.659364077798998</v>
      </c>
      <c r="D343" s="18">
        <v>41.011862366922003</v>
      </c>
      <c r="E343" s="18">
        <v>49.544284875008998</v>
      </c>
      <c r="F343" s="18">
        <v>50.291361838703999</v>
      </c>
      <c r="G343" s="18">
        <v>53.804206152836997</v>
      </c>
      <c r="H343" s="18">
        <v>54.669358939220999</v>
      </c>
      <c r="I343" s="18">
        <v>60.317149454053002</v>
      </c>
      <c r="J343" s="18">
        <v>63.589748372922003</v>
      </c>
      <c r="K343" s="18">
        <v>69.609941022569998</v>
      </c>
      <c r="L343" s="18">
        <v>66.478515205723994</v>
      </c>
      <c r="M343" s="18">
        <v>72.493758301463004</v>
      </c>
      <c r="N343" s="18">
        <v>78.357980334182997</v>
      </c>
      <c r="O343" s="18">
        <v>78.261149445007007</v>
      </c>
      <c r="P343" s="18">
        <v>93.136611830635999</v>
      </c>
      <c r="Q343" s="18">
        <v>100</v>
      </c>
      <c r="R343" s="18">
        <v>104.309004762001</v>
      </c>
      <c r="S343" s="18">
        <v>110.622428758051</v>
      </c>
      <c r="T343" s="18">
        <v>114.19602996390999</v>
      </c>
      <c r="U343" s="18">
        <v>122.953565562609</v>
      </c>
    </row>
    <row r="344" spans="1:21">
      <c r="A344" s="12" t="s">
        <v>84</v>
      </c>
      <c r="B344" s="19">
        <v>47.388807009898997</v>
      </c>
      <c r="C344" s="19">
        <v>50.192815166598002</v>
      </c>
      <c r="D344" s="19">
        <v>53.109921578839</v>
      </c>
      <c r="E344" s="19">
        <v>55.245539589944997</v>
      </c>
      <c r="F344" s="19">
        <v>57.821387836706002</v>
      </c>
      <c r="G344" s="19">
        <v>61.730595788400997</v>
      </c>
      <c r="H344" s="19">
        <v>67.452756322861006</v>
      </c>
      <c r="I344" s="19">
        <v>68.444598372938003</v>
      </c>
      <c r="J344" s="19">
        <v>72.006533670455994</v>
      </c>
      <c r="K344" s="19">
        <v>75.256035318475</v>
      </c>
      <c r="L344" s="19">
        <v>77.929722757259</v>
      </c>
      <c r="M344" s="19">
        <v>80.752975394418996</v>
      </c>
      <c r="N344" s="19">
        <v>84.793204132170004</v>
      </c>
      <c r="O344" s="19">
        <v>90.260409172837996</v>
      </c>
      <c r="P344" s="19">
        <v>95.112191885840005</v>
      </c>
      <c r="Q344" s="19">
        <v>100</v>
      </c>
      <c r="R344" s="19">
        <v>104.28830120129901</v>
      </c>
      <c r="S344" s="19">
        <v>111.00555001024</v>
      </c>
      <c r="T344" s="19">
        <v>115.906706747006</v>
      </c>
      <c r="U344" s="19">
        <v>123.86927523301</v>
      </c>
    </row>
    <row r="345" spans="1:21">
      <c r="A345" s="14" t="s">
        <v>85</v>
      </c>
      <c r="B345" s="18">
        <v>40.801857333957997</v>
      </c>
      <c r="C345" s="18">
        <v>43.719151283946999</v>
      </c>
      <c r="D345" s="18">
        <v>47.196605548908998</v>
      </c>
      <c r="E345" s="18">
        <v>49.861748748817</v>
      </c>
      <c r="F345" s="18">
        <v>52.307233519199997</v>
      </c>
      <c r="G345" s="18">
        <v>56.551685730235</v>
      </c>
      <c r="H345" s="18">
        <v>61.156226785888002</v>
      </c>
      <c r="I345" s="18">
        <v>63.457617990894001</v>
      </c>
      <c r="J345" s="18">
        <v>65.836289448857002</v>
      </c>
      <c r="K345" s="18">
        <v>69.316807315177002</v>
      </c>
      <c r="L345" s="18">
        <v>72.796030549760005</v>
      </c>
      <c r="M345" s="18">
        <v>75.443204570891993</v>
      </c>
      <c r="N345" s="18">
        <v>80.575123364367997</v>
      </c>
      <c r="O345" s="18">
        <v>88.688069098848004</v>
      </c>
      <c r="P345" s="18">
        <v>94.066705167646006</v>
      </c>
      <c r="Q345" s="18">
        <v>100</v>
      </c>
      <c r="R345" s="18">
        <v>103.882391335588</v>
      </c>
      <c r="S345" s="18">
        <v>108.95953058088401</v>
      </c>
      <c r="T345" s="18">
        <v>113.803813221236</v>
      </c>
      <c r="U345" s="18">
        <v>121.223623212856</v>
      </c>
    </row>
    <row r="346" spans="1:21">
      <c r="A346" s="12" t="s">
        <v>86</v>
      </c>
      <c r="B346" s="19">
        <v>53.535467581059002</v>
      </c>
      <c r="C346" s="19">
        <v>55.807280584287</v>
      </c>
      <c r="D346" s="19">
        <v>57.827958460193003</v>
      </c>
      <c r="E346" s="19">
        <v>60.717577540878999</v>
      </c>
      <c r="F346" s="19">
        <v>63.486987309093998</v>
      </c>
      <c r="G346" s="19">
        <v>66.262963453043</v>
      </c>
      <c r="H346" s="19">
        <v>71.156980164372001</v>
      </c>
      <c r="I346" s="19">
        <v>73.173869555189</v>
      </c>
      <c r="J346" s="19">
        <v>73.517412924938</v>
      </c>
      <c r="K346" s="19">
        <v>77.868552781404006</v>
      </c>
      <c r="L346" s="19">
        <v>79.529469202911997</v>
      </c>
      <c r="M346" s="19">
        <v>84.968007533237994</v>
      </c>
      <c r="N346" s="19">
        <v>88.035646419588005</v>
      </c>
      <c r="O346" s="19">
        <v>93.896332906436996</v>
      </c>
      <c r="P346" s="19">
        <v>96.696591995115</v>
      </c>
      <c r="Q346" s="19">
        <v>100</v>
      </c>
      <c r="R346" s="19">
        <v>105.31572651705299</v>
      </c>
      <c r="S346" s="19">
        <v>109.552386896485</v>
      </c>
      <c r="T346" s="19">
        <v>112.552759443634</v>
      </c>
      <c r="U346" s="19">
        <v>120.455533452818</v>
      </c>
    </row>
    <row r="347" spans="1:21">
      <c r="A347" s="14" t="s">
        <v>87</v>
      </c>
      <c r="B347" s="18">
        <v>43.494248351018001</v>
      </c>
      <c r="C347" s="18">
        <v>45.907161578576002</v>
      </c>
      <c r="D347" s="18">
        <v>48.819636600050998</v>
      </c>
      <c r="E347" s="18">
        <v>52.731075364589998</v>
      </c>
      <c r="F347" s="18">
        <v>56.573717929148998</v>
      </c>
      <c r="G347" s="18">
        <v>58.271829560922001</v>
      </c>
      <c r="H347" s="18">
        <v>62.688229944806999</v>
      </c>
      <c r="I347" s="18">
        <v>65.540348905680005</v>
      </c>
      <c r="J347" s="18">
        <v>68.035710703624005</v>
      </c>
      <c r="K347" s="18">
        <v>70.708919838853006</v>
      </c>
      <c r="L347" s="18">
        <v>71.763209942591004</v>
      </c>
      <c r="M347" s="18">
        <v>76.369023070146994</v>
      </c>
      <c r="N347" s="18">
        <v>82.231534777264002</v>
      </c>
      <c r="O347" s="18">
        <v>88.942845493468994</v>
      </c>
      <c r="P347" s="18">
        <v>95.494104304757002</v>
      </c>
      <c r="Q347" s="18">
        <v>100</v>
      </c>
      <c r="R347" s="18">
        <v>103.78075177484</v>
      </c>
      <c r="S347" s="18">
        <v>110.854346945985</v>
      </c>
      <c r="T347" s="18">
        <v>117.025321387636</v>
      </c>
      <c r="U347" s="18">
        <v>126.42565050456</v>
      </c>
    </row>
    <row r="348" spans="1:21">
      <c r="A348" s="12" t="s">
        <v>88</v>
      </c>
      <c r="B348" s="19">
        <v>47.572059694933003</v>
      </c>
      <c r="C348" s="19">
        <v>51.540113623534999</v>
      </c>
      <c r="D348" s="19">
        <v>53.523302407179003</v>
      </c>
      <c r="E348" s="19">
        <v>55.278070502425003</v>
      </c>
      <c r="F348" s="19">
        <v>59.625931426000001</v>
      </c>
      <c r="G348" s="19">
        <v>63.421403693221002</v>
      </c>
      <c r="H348" s="19">
        <v>68.515295828695002</v>
      </c>
      <c r="I348" s="19">
        <v>70.429885624880995</v>
      </c>
      <c r="J348" s="19">
        <v>73.332997199816006</v>
      </c>
      <c r="K348" s="19">
        <v>77.119476967070995</v>
      </c>
      <c r="L348" s="19">
        <v>79.533831797326002</v>
      </c>
      <c r="M348" s="19">
        <v>81.891531365196002</v>
      </c>
      <c r="N348" s="19">
        <v>85.654641399094999</v>
      </c>
      <c r="O348" s="19">
        <v>91.357466324325003</v>
      </c>
      <c r="P348" s="19">
        <v>95.657215288974001</v>
      </c>
      <c r="Q348" s="19">
        <v>100</v>
      </c>
      <c r="R348" s="19">
        <v>105.54813055244099</v>
      </c>
      <c r="S348" s="19">
        <v>111.401105290901</v>
      </c>
      <c r="T348" s="19">
        <v>118.72934914378899</v>
      </c>
      <c r="U348" s="19">
        <v>127.90876588154499</v>
      </c>
    </row>
    <row r="349" spans="1:21">
      <c r="A349" s="14" t="s">
        <v>89</v>
      </c>
      <c r="B349" s="18">
        <v>43.581062089142002</v>
      </c>
      <c r="C349" s="18">
        <v>46.531793272438001</v>
      </c>
      <c r="D349" s="18">
        <v>49.358839161086003</v>
      </c>
      <c r="E349" s="18">
        <v>52.871524716589001</v>
      </c>
      <c r="F349" s="18">
        <v>56.854703777559997</v>
      </c>
      <c r="G349" s="18">
        <v>59.662768504096</v>
      </c>
      <c r="H349" s="18">
        <v>64.381622942183</v>
      </c>
      <c r="I349" s="18">
        <v>66.043018343515001</v>
      </c>
      <c r="J349" s="18">
        <v>69.621945383460996</v>
      </c>
      <c r="K349" s="18">
        <v>72.674159838020998</v>
      </c>
      <c r="L349" s="18">
        <v>73.672972099630002</v>
      </c>
      <c r="M349" s="18">
        <v>76.197879372505</v>
      </c>
      <c r="N349" s="18">
        <v>80.820492001117998</v>
      </c>
      <c r="O349" s="18">
        <v>88.051223592343007</v>
      </c>
      <c r="P349" s="18">
        <v>95.024405239493007</v>
      </c>
      <c r="Q349" s="18">
        <v>100</v>
      </c>
      <c r="R349" s="18">
        <v>102.75087305382399</v>
      </c>
      <c r="S349" s="18">
        <v>110.284651411864</v>
      </c>
      <c r="T349" s="18">
        <v>120.789599335142</v>
      </c>
      <c r="U349" s="18">
        <v>126.893808674439</v>
      </c>
    </row>
    <row r="350" spans="1:21">
      <c r="A350" s="12" t="s">
        <v>90</v>
      </c>
      <c r="B350" s="19">
        <v>42.266336997746002</v>
      </c>
      <c r="C350" s="19">
        <v>50.365628362749</v>
      </c>
      <c r="D350" s="19">
        <v>55.571528454199999</v>
      </c>
      <c r="E350" s="19">
        <v>60.980330630988</v>
      </c>
      <c r="F350" s="19">
        <v>67.146560037430007</v>
      </c>
      <c r="G350" s="19">
        <v>77.107505538172006</v>
      </c>
      <c r="H350" s="19">
        <v>68.836678816634006</v>
      </c>
      <c r="I350" s="19">
        <v>77.385604876317004</v>
      </c>
      <c r="J350" s="19">
        <v>91.861672075982</v>
      </c>
      <c r="K350" s="19">
        <v>93.904165407180002</v>
      </c>
      <c r="L350" s="19">
        <v>90.283418797855006</v>
      </c>
      <c r="M350" s="19">
        <v>92.854619001987004</v>
      </c>
      <c r="N350" s="19">
        <v>75.358598215360999</v>
      </c>
      <c r="O350" s="19">
        <v>78.242351075383993</v>
      </c>
      <c r="P350" s="19">
        <v>91.392438286317002</v>
      </c>
      <c r="Q350" s="19">
        <v>100</v>
      </c>
      <c r="R350" s="19">
        <v>108.323100216534</v>
      </c>
      <c r="S350" s="19">
        <v>103.128017037107</v>
      </c>
      <c r="T350" s="19">
        <v>108.454972206056</v>
      </c>
      <c r="U350" s="19">
        <v>113.211276937818</v>
      </c>
    </row>
    <row r="351" spans="1:21">
      <c r="A351" s="14" t="s">
        <v>91</v>
      </c>
      <c r="B351" s="18">
        <v>47.735628183232997</v>
      </c>
      <c r="C351" s="18">
        <v>50.936148867554998</v>
      </c>
      <c r="D351" s="18">
        <v>53.019558336233999</v>
      </c>
      <c r="E351" s="18">
        <v>56.761878327883998</v>
      </c>
      <c r="F351" s="18">
        <v>59.689037159842002</v>
      </c>
      <c r="G351" s="18">
        <v>63.224294848741003</v>
      </c>
      <c r="H351" s="18">
        <v>64.417650649783994</v>
      </c>
      <c r="I351" s="18">
        <v>66.927547125005006</v>
      </c>
      <c r="J351" s="18">
        <v>68.923549395205001</v>
      </c>
      <c r="K351" s="18">
        <v>71.978635291139</v>
      </c>
      <c r="L351" s="18">
        <v>72.980479081013996</v>
      </c>
      <c r="M351" s="18">
        <v>77.871639310079999</v>
      </c>
      <c r="N351" s="18">
        <v>82.165722092470006</v>
      </c>
      <c r="O351" s="18">
        <v>87.368652308172997</v>
      </c>
      <c r="P351" s="18">
        <v>94.826078159578998</v>
      </c>
      <c r="Q351" s="18">
        <v>100</v>
      </c>
      <c r="R351" s="18">
        <v>103.381547110222</v>
      </c>
      <c r="S351" s="18">
        <v>108.01955582946</v>
      </c>
      <c r="T351" s="18">
        <v>112.26453352894499</v>
      </c>
      <c r="U351" s="18">
        <v>120.095730752574</v>
      </c>
    </row>
    <row r="352" spans="1:21">
      <c r="A352" s="12" t="s">
        <v>92</v>
      </c>
      <c r="B352" s="19">
        <v>46.935040025631999</v>
      </c>
      <c r="C352" s="19">
        <v>50.059846205669999</v>
      </c>
      <c r="D352" s="19">
        <v>52.976706946358</v>
      </c>
      <c r="E352" s="19">
        <v>55.033247816173997</v>
      </c>
      <c r="F352" s="19">
        <v>57.811455184735003</v>
      </c>
      <c r="G352" s="19">
        <v>60.775617881621997</v>
      </c>
      <c r="H352" s="19">
        <v>64.828681801065002</v>
      </c>
      <c r="I352" s="19">
        <v>66.851847835906995</v>
      </c>
      <c r="J352" s="19">
        <v>69.596131349801993</v>
      </c>
      <c r="K352" s="19">
        <v>73.495635163754997</v>
      </c>
      <c r="L352" s="19">
        <v>76.375131317717006</v>
      </c>
      <c r="M352" s="19">
        <v>80.674980901132997</v>
      </c>
      <c r="N352" s="19">
        <v>84.553668379621001</v>
      </c>
      <c r="O352" s="19">
        <v>89.497697667834998</v>
      </c>
      <c r="P352" s="19">
        <v>94.802515781688996</v>
      </c>
      <c r="Q352" s="19">
        <v>100</v>
      </c>
      <c r="R352" s="19">
        <v>103.58853605318301</v>
      </c>
      <c r="S352" s="19">
        <v>108.691827028585</v>
      </c>
      <c r="T352" s="19">
        <v>113.06696869628</v>
      </c>
      <c r="U352" s="19">
        <v>121.648848056121</v>
      </c>
    </row>
    <row r="353" spans="1:21">
      <c r="A353" s="14" t="s">
        <v>93</v>
      </c>
      <c r="B353" s="18">
        <v>43.674494643540001</v>
      </c>
      <c r="C353" s="18">
        <v>47.729748928111</v>
      </c>
      <c r="D353" s="18">
        <v>49.588079745475</v>
      </c>
      <c r="E353" s="18">
        <v>54.063149694552003</v>
      </c>
      <c r="F353" s="18">
        <v>57.117469834028</v>
      </c>
      <c r="G353" s="18">
        <v>62.062596758349002</v>
      </c>
      <c r="H353" s="18">
        <v>65.525219951498997</v>
      </c>
      <c r="I353" s="18">
        <v>70.428485483966995</v>
      </c>
      <c r="J353" s="18">
        <v>73.961550003319005</v>
      </c>
      <c r="K353" s="18">
        <v>79.488387885465002</v>
      </c>
      <c r="L353" s="18">
        <v>79.793328077238996</v>
      </c>
      <c r="M353" s="18">
        <v>82.256593161302007</v>
      </c>
      <c r="N353" s="18">
        <v>84.793836048575002</v>
      </c>
      <c r="O353" s="18">
        <v>89.103471522042</v>
      </c>
      <c r="P353" s="18">
        <v>93.998865553981005</v>
      </c>
      <c r="Q353" s="18">
        <v>100</v>
      </c>
      <c r="R353" s="18">
        <v>104.42423717128101</v>
      </c>
      <c r="S353" s="18">
        <v>108.826770912889</v>
      </c>
      <c r="T353" s="18">
        <v>113.09670597113499</v>
      </c>
      <c r="U353" s="18">
        <v>120.584962053605</v>
      </c>
    </row>
    <row r="354" spans="1:21">
      <c r="A354" s="12" t="s">
        <v>94</v>
      </c>
      <c r="B354" s="19">
        <v>46.564556317780003</v>
      </c>
      <c r="C354" s="19">
        <v>49.115984618128998</v>
      </c>
      <c r="D354" s="19">
        <v>51.98941315559</v>
      </c>
      <c r="E354" s="19">
        <v>54.206133271349003</v>
      </c>
      <c r="F354" s="19">
        <v>57.837267055170003</v>
      </c>
      <c r="G354" s="19">
        <v>61.034183845388</v>
      </c>
      <c r="H354" s="19">
        <v>66.497193325910004</v>
      </c>
      <c r="I354" s="19">
        <v>68.301010317703003</v>
      </c>
      <c r="J354" s="19">
        <v>70.938480390034002</v>
      </c>
      <c r="K354" s="19">
        <v>74.374121935698</v>
      </c>
      <c r="L354" s="19">
        <v>77.789745849154997</v>
      </c>
      <c r="M354" s="19">
        <v>81.690402165821993</v>
      </c>
      <c r="N354" s="19">
        <v>84.658355879235003</v>
      </c>
      <c r="O354" s="19">
        <v>90.180772636087994</v>
      </c>
      <c r="P354" s="19">
        <v>95.241087905129007</v>
      </c>
      <c r="Q354" s="19">
        <v>100</v>
      </c>
      <c r="R354" s="19">
        <v>104.534800454386</v>
      </c>
      <c r="S354" s="19">
        <v>110.43424124257</v>
      </c>
      <c r="T354" s="19">
        <v>114.914083382339</v>
      </c>
      <c r="U354" s="19">
        <v>124.401934354123</v>
      </c>
    </row>
    <row r="355" spans="1:21">
      <c r="A355" s="14" t="s">
        <v>95</v>
      </c>
      <c r="B355" s="18">
        <v>45.968725591675003</v>
      </c>
      <c r="C355" s="18">
        <v>48.726822987258998</v>
      </c>
      <c r="D355" s="18">
        <v>50.296013669102997</v>
      </c>
      <c r="E355" s="18">
        <v>53.550689189139</v>
      </c>
      <c r="F355" s="18">
        <v>56.728267285915003</v>
      </c>
      <c r="G355" s="18">
        <v>59.487744196644002</v>
      </c>
      <c r="H355" s="18">
        <v>63.671502636600003</v>
      </c>
      <c r="I355" s="18">
        <v>66.317806426456997</v>
      </c>
      <c r="J355" s="18">
        <v>73.775010316527997</v>
      </c>
      <c r="K355" s="18">
        <v>77.439873815141993</v>
      </c>
      <c r="L355" s="18">
        <v>74.34012142553</v>
      </c>
      <c r="M355" s="18">
        <v>75.494591899154003</v>
      </c>
      <c r="N355" s="18">
        <v>80.763872994734996</v>
      </c>
      <c r="O355" s="18">
        <v>91.683405404492007</v>
      </c>
      <c r="P355" s="18">
        <v>97.621866671462001</v>
      </c>
      <c r="Q355" s="18">
        <v>100</v>
      </c>
      <c r="R355" s="18">
        <v>104.286434134503</v>
      </c>
      <c r="S355" s="18">
        <v>113.59573361696</v>
      </c>
      <c r="T355" s="18">
        <v>119.728750840378</v>
      </c>
      <c r="U355" s="18">
        <v>127.621466240641</v>
      </c>
    </row>
    <row r="356" spans="1:21">
      <c r="A356" s="12" t="s">
        <v>106</v>
      </c>
      <c r="B356" s="13" t="s">
        <v>61</v>
      </c>
      <c r="C356" s="13" t="s">
        <v>61</v>
      </c>
      <c r="D356" s="13" t="s">
        <v>61</v>
      </c>
      <c r="E356" s="13" t="s">
        <v>61</v>
      </c>
      <c r="F356" s="13" t="s">
        <v>61</v>
      </c>
      <c r="G356" s="13" t="s">
        <v>61</v>
      </c>
      <c r="H356" s="13" t="s">
        <v>61</v>
      </c>
      <c r="I356" s="13" t="s">
        <v>61</v>
      </c>
      <c r="J356" s="13" t="s">
        <v>61</v>
      </c>
      <c r="K356" s="13" t="s">
        <v>61</v>
      </c>
      <c r="L356" s="13" t="s">
        <v>61</v>
      </c>
      <c r="M356" s="13" t="s">
        <v>61</v>
      </c>
      <c r="N356" s="13" t="s">
        <v>61</v>
      </c>
      <c r="O356" s="13" t="s">
        <v>61</v>
      </c>
      <c r="P356" s="13" t="s">
        <v>61</v>
      </c>
      <c r="Q356" s="13" t="s">
        <v>61</v>
      </c>
      <c r="R356" s="13" t="s">
        <v>61</v>
      </c>
      <c r="S356" s="13" t="s">
        <v>61</v>
      </c>
      <c r="T356" s="13" t="s">
        <v>61</v>
      </c>
      <c r="U356" s="13" t="s">
        <v>61</v>
      </c>
    </row>
    <row r="357" spans="1:21" ht="17.25">
      <c r="A357" s="14" t="s">
        <v>62</v>
      </c>
      <c r="B357" s="15" t="s">
        <v>61</v>
      </c>
      <c r="C357" s="15" t="s">
        <v>61</v>
      </c>
      <c r="D357" s="15" t="s">
        <v>61</v>
      </c>
      <c r="E357" s="15" t="s">
        <v>61</v>
      </c>
      <c r="F357" s="15" t="s">
        <v>61</v>
      </c>
      <c r="G357" s="15" t="s">
        <v>61</v>
      </c>
      <c r="H357" s="15" t="s">
        <v>61</v>
      </c>
      <c r="I357" s="15" t="s">
        <v>61</v>
      </c>
      <c r="J357" s="15" t="s">
        <v>61</v>
      </c>
      <c r="K357" s="15" t="s">
        <v>61</v>
      </c>
      <c r="L357" s="15" t="s">
        <v>61</v>
      </c>
      <c r="M357" s="15" t="s">
        <v>61</v>
      </c>
      <c r="N357" s="15" t="s">
        <v>61</v>
      </c>
      <c r="O357" s="15" t="s">
        <v>61</v>
      </c>
      <c r="P357" s="15" t="s">
        <v>61</v>
      </c>
      <c r="Q357" s="15" t="s">
        <v>61</v>
      </c>
      <c r="R357" s="15" t="s">
        <v>61</v>
      </c>
      <c r="S357" s="15" t="s">
        <v>61</v>
      </c>
      <c r="T357" s="15" t="s">
        <v>61</v>
      </c>
      <c r="U357" s="15" t="s">
        <v>61</v>
      </c>
    </row>
    <row r="358" spans="1:21">
      <c r="A358" s="12" t="s">
        <v>63</v>
      </c>
      <c r="B358" s="13" t="s">
        <v>97</v>
      </c>
      <c r="C358" s="19">
        <v>8.1174432763159992</v>
      </c>
      <c r="D358" s="19">
        <v>5.8849829030240004</v>
      </c>
      <c r="E358" s="19">
        <v>6.1071544780689999</v>
      </c>
      <c r="F358" s="19">
        <v>6.1277919305340003</v>
      </c>
      <c r="G358" s="19">
        <v>6.3103816492010001</v>
      </c>
      <c r="H358" s="19">
        <v>5.2434825005769996</v>
      </c>
      <c r="I358" s="19">
        <v>4.3729641901820004</v>
      </c>
      <c r="J358" s="19">
        <v>5.669633808665</v>
      </c>
      <c r="K358" s="19">
        <v>4.5422151320399999</v>
      </c>
      <c r="L358" s="19">
        <v>1.7038825552079999</v>
      </c>
      <c r="M358" s="19">
        <v>4.3683691170029997</v>
      </c>
      <c r="N358" s="19">
        <v>3.2254289567650001</v>
      </c>
      <c r="O358" s="19">
        <v>6.0775876813309999</v>
      </c>
      <c r="P358" s="19">
        <v>6.5675949740790003</v>
      </c>
      <c r="Q358" s="19">
        <v>5.2044999598289996</v>
      </c>
      <c r="R358" s="19">
        <v>4.3190102076299999</v>
      </c>
      <c r="S358" s="19">
        <v>4.6197901525439997</v>
      </c>
      <c r="T358" s="19">
        <v>4.4879727685160002</v>
      </c>
      <c r="U358" s="19">
        <v>6.4971918982409997</v>
      </c>
    </row>
    <row r="359" spans="1:21">
      <c r="A359" s="14" t="s">
        <v>64</v>
      </c>
      <c r="B359" s="15" t="s">
        <v>97</v>
      </c>
      <c r="C359" s="18">
        <v>6.8440980411619998</v>
      </c>
      <c r="D359" s="18">
        <v>4.8876353594020001</v>
      </c>
      <c r="E359" s="18">
        <v>4.1783731821699996</v>
      </c>
      <c r="F359" s="18">
        <v>4.4945892186850003</v>
      </c>
      <c r="G359" s="18">
        <v>3.6130690752049999</v>
      </c>
      <c r="H359" s="18">
        <v>7.8452674196489998</v>
      </c>
      <c r="I359" s="18">
        <v>2.2163788971990002</v>
      </c>
      <c r="J359" s="18">
        <v>2.465193086897</v>
      </c>
      <c r="K359" s="18">
        <v>5.3503399089009998</v>
      </c>
      <c r="L359" s="18">
        <v>2.5056801799890001</v>
      </c>
      <c r="M359" s="18">
        <v>2.3838552499030001</v>
      </c>
      <c r="N359" s="18">
        <v>6.4087828025839997</v>
      </c>
      <c r="O359" s="18">
        <v>9.1925655901809993</v>
      </c>
      <c r="P359" s="18">
        <v>5.9847033101490004</v>
      </c>
      <c r="Q359" s="18">
        <v>5.9797948406690002</v>
      </c>
      <c r="R359" s="18">
        <v>4.0534070056290004</v>
      </c>
      <c r="S359" s="18">
        <v>8.9940035071089994</v>
      </c>
      <c r="T359" s="18">
        <v>3.5146126517330001</v>
      </c>
      <c r="U359" s="18">
        <v>3.6624234202560002</v>
      </c>
    </row>
    <row r="360" spans="1:21">
      <c r="A360" s="12" t="s">
        <v>65</v>
      </c>
      <c r="B360" s="13" t="s">
        <v>97</v>
      </c>
      <c r="C360" s="19">
        <v>5.3229024634990001</v>
      </c>
      <c r="D360" s="19">
        <v>3.8790084566209999</v>
      </c>
      <c r="E360" s="19">
        <v>4.2613319980600002</v>
      </c>
      <c r="F360" s="19">
        <v>4.6967078934300002</v>
      </c>
      <c r="G360" s="19">
        <v>3.931824532551</v>
      </c>
      <c r="H360" s="19">
        <v>8.7265063099379994</v>
      </c>
      <c r="I360" s="19">
        <v>0.70289324319199997</v>
      </c>
      <c r="J360" s="19">
        <v>2.054705402253</v>
      </c>
      <c r="K360" s="19">
        <v>5.1210304909659996</v>
      </c>
      <c r="L360" s="19">
        <v>0.84632485485800002</v>
      </c>
      <c r="M360" s="19">
        <v>5.7339945833449999</v>
      </c>
      <c r="N360" s="19">
        <v>9.0985006773580004</v>
      </c>
      <c r="O360" s="19">
        <v>7.912782688509</v>
      </c>
      <c r="P360" s="19">
        <v>4.3861123254949996</v>
      </c>
      <c r="Q360" s="19">
        <v>4.8717406763950004</v>
      </c>
      <c r="R360" s="19">
        <v>4.6623321085159999</v>
      </c>
      <c r="S360" s="19">
        <v>4.932304056235</v>
      </c>
      <c r="T360" s="19">
        <v>4.2416008476310001</v>
      </c>
      <c r="U360" s="19">
        <v>8.6559589772849996</v>
      </c>
    </row>
    <row r="361" spans="1:21">
      <c r="A361" s="14" t="s">
        <v>66</v>
      </c>
      <c r="B361" s="15" t="s">
        <v>97</v>
      </c>
      <c r="C361" s="18">
        <v>6.7000063960349996</v>
      </c>
      <c r="D361" s="18">
        <v>4.9033435920919999</v>
      </c>
      <c r="E361" s="18">
        <v>3.5993140355639999</v>
      </c>
      <c r="F361" s="18">
        <v>5.1456253608800004</v>
      </c>
      <c r="G361" s="18">
        <v>6.0446664010019999</v>
      </c>
      <c r="H361" s="18">
        <v>7.2360783800609996</v>
      </c>
      <c r="I361" s="18">
        <v>2.2173967030399999</v>
      </c>
      <c r="J361" s="18">
        <v>2.7172592570840002</v>
      </c>
      <c r="K361" s="18">
        <v>3.834147504952</v>
      </c>
      <c r="L361" s="18">
        <v>3.4320900683489999</v>
      </c>
      <c r="M361" s="18">
        <v>5.5213018500380002</v>
      </c>
      <c r="N361" s="18">
        <v>5.3533060698300003</v>
      </c>
      <c r="O361" s="18">
        <v>6.7489007337220004</v>
      </c>
      <c r="P361" s="18">
        <v>5.7081626509359999</v>
      </c>
      <c r="Q361" s="18">
        <v>4.0225737174439997</v>
      </c>
      <c r="R361" s="18">
        <v>4.0495578704130004</v>
      </c>
      <c r="S361" s="18">
        <v>3.643393057575</v>
      </c>
      <c r="T361" s="18">
        <v>5.594855729351</v>
      </c>
      <c r="U361" s="18">
        <v>8.0520518033690003</v>
      </c>
    </row>
    <row r="362" spans="1:21">
      <c r="A362" s="12" t="s">
        <v>67</v>
      </c>
      <c r="B362" s="13" t="s">
        <v>97</v>
      </c>
      <c r="C362" s="19">
        <v>36.409026728585999</v>
      </c>
      <c r="D362" s="19">
        <v>21.564821880722999</v>
      </c>
      <c r="E362" s="19">
        <v>15.06574970248</v>
      </c>
      <c r="F362" s="19">
        <v>15.471642043231</v>
      </c>
      <c r="G362" s="19">
        <v>22.850236699924</v>
      </c>
      <c r="H362" s="19">
        <v>-21.415775260545001</v>
      </c>
      <c r="I362" s="19">
        <v>18.658036977809001</v>
      </c>
      <c r="J362" s="19">
        <v>31.304670595025001</v>
      </c>
      <c r="K362" s="19">
        <v>1.100654567738</v>
      </c>
      <c r="L362" s="19">
        <v>-8.7622734577049997</v>
      </c>
      <c r="M362" s="19">
        <v>1.4816161136270001</v>
      </c>
      <c r="N362" s="19">
        <v>-33.773867511509003</v>
      </c>
      <c r="O362" s="19">
        <v>0.32158049915300002</v>
      </c>
      <c r="P362" s="19">
        <v>30.962894015379</v>
      </c>
      <c r="Q362" s="19">
        <v>15.394846383718001</v>
      </c>
      <c r="R362" s="19">
        <v>17.614280870569999</v>
      </c>
      <c r="S362" s="19">
        <v>-21.708523349913001</v>
      </c>
      <c r="T362" s="19">
        <v>6.847116033052</v>
      </c>
      <c r="U362" s="19">
        <v>5.070116350907</v>
      </c>
    </row>
    <row r="363" spans="1:21">
      <c r="A363" s="14" t="s">
        <v>68</v>
      </c>
      <c r="B363" s="15" t="s">
        <v>97</v>
      </c>
      <c r="C363" s="18">
        <v>8.4450883508629992</v>
      </c>
      <c r="D363" s="18">
        <v>3.575708468128</v>
      </c>
      <c r="E363" s="18">
        <v>5.917300428731</v>
      </c>
      <c r="F363" s="18">
        <v>6.0101485455860004</v>
      </c>
      <c r="G363" s="18">
        <v>7.9176863160649997</v>
      </c>
      <c r="H363" s="18">
        <v>11.721279435712001</v>
      </c>
      <c r="I363" s="18">
        <v>1.9599721882279999</v>
      </c>
      <c r="J363" s="18">
        <v>7.306167999446</v>
      </c>
      <c r="K363" s="18">
        <v>4.7386877736989996</v>
      </c>
      <c r="L363" s="18">
        <v>0.13299431445900001</v>
      </c>
      <c r="M363" s="18">
        <v>5.2289169097499997</v>
      </c>
      <c r="N363" s="18">
        <v>10.465754112051</v>
      </c>
      <c r="O363" s="18">
        <v>9.1454302155910003</v>
      </c>
      <c r="P363" s="18">
        <v>5.5635357621260004</v>
      </c>
      <c r="Q363" s="18">
        <v>5.6213469552030002</v>
      </c>
      <c r="R363" s="18">
        <v>5.2355342142639998</v>
      </c>
      <c r="S363" s="18">
        <v>7.9695235251550001</v>
      </c>
      <c r="T363" s="18">
        <v>3.412954849143</v>
      </c>
      <c r="U363" s="18">
        <v>4.4829465161339996</v>
      </c>
    </row>
    <row r="364" spans="1:21">
      <c r="A364" s="12" t="s">
        <v>69</v>
      </c>
      <c r="B364" s="13" t="s">
        <v>97</v>
      </c>
      <c r="C364" s="19">
        <v>5.074958139634</v>
      </c>
      <c r="D364" s="19">
        <v>5.3067963934840003</v>
      </c>
      <c r="E364" s="19">
        <v>3.7707505575939999</v>
      </c>
      <c r="F364" s="19">
        <v>6.4731763675389997</v>
      </c>
      <c r="G364" s="19">
        <v>4.9742067675169999</v>
      </c>
      <c r="H364" s="19">
        <v>7.8078600395200004</v>
      </c>
      <c r="I364" s="19">
        <v>3.6197728510210001</v>
      </c>
      <c r="J364" s="19">
        <v>3.7691891585900001</v>
      </c>
      <c r="K364" s="19">
        <v>4.7726396651940002</v>
      </c>
      <c r="L364" s="19">
        <v>4.8225169318230003</v>
      </c>
      <c r="M364" s="19">
        <v>4.9064433988429998</v>
      </c>
      <c r="N364" s="19">
        <v>3.905477851673</v>
      </c>
      <c r="O364" s="19">
        <v>6.2249429971039998</v>
      </c>
      <c r="P364" s="19">
        <v>5.6916923990230002</v>
      </c>
      <c r="Q364" s="19">
        <v>7.2808733907559997</v>
      </c>
      <c r="R364" s="19">
        <v>4.9808237060209999</v>
      </c>
      <c r="S364" s="19">
        <v>3.7808963818899999</v>
      </c>
      <c r="T364" s="19">
        <v>5.1201976238990001</v>
      </c>
      <c r="U364" s="19">
        <v>7.7522432892079998</v>
      </c>
    </row>
    <row r="365" spans="1:21">
      <c r="A365" s="14" t="s">
        <v>70</v>
      </c>
      <c r="B365" s="15" t="s">
        <v>97</v>
      </c>
      <c r="C365" s="18">
        <v>7.7750187884899997</v>
      </c>
      <c r="D365" s="18">
        <v>5.3069845986670003</v>
      </c>
      <c r="E365" s="18">
        <v>6.59876582398</v>
      </c>
      <c r="F365" s="18">
        <v>6.4092457926339996</v>
      </c>
      <c r="G365" s="18">
        <v>6.4079620246740001</v>
      </c>
      <c r="H365" s="18">
        <v>3.6412322560539998</v>
      </c>
      <c r="I365" s="18">
        <v>3.7627424759169998</v>
      </c>
      <c r="J365" s="18">
        <v>5.9534299927539998</v>
      </c>
      <c r="K365" s="18">
        <v>5.4696471683030001</v>
      </c>
      <c r="L365" s="18">
        <v>2.7720034273910001</v>
      </c>
      <c r="M365" s="18">
        <v>3.024612981312</v>
      </c>
      <c r="N365" s="18">
        <v>3.8792900482569999</v>
      </c>
      <c r="O365" s="18">
        <v>6.2837766959939998</v>
      </c>
      <c r="P365" s="18">
        <v>2.4822543570870002</v>
      </c>
      <c r="Q365" s="18">
        <v>5.3948570535789999</v>
      </c>
      <c r="R365" s="18">
        <v>4.2234202250959996</v>
      </c>
      <c r="S365" s="18">
        <v>4.8479170424770004</v>
      </c>
      <c r="T365" s="18">
        <v>5.1781664664860001</v>
      </c>
      <c r="U365" s="18">
        <v>7.1634163575149996</v>
      </c>
    </row>
    <row r="366" spans="1:21">
      <c r="A366" s="12" t="s">
        <v>71</v>
      </c>
      <c r="B366" s="13" t="s">
        <v>97</v>
      </c>
      <c r="C366" s="19">
        <v>5.7341818597860001</v>
      </c>
      <c r="D366" s="19">
        <v>4.7473480710939997</v>
      </c>
      <c r="E366" s="19">
        <v>4.8476802268789996</v>
      </c>
      <c r="F366" s="19">
        <v>6.4409437398199998</v>
      </c>
      <c r="G366" s="19">
        <v>2.433173624523</v>
      </c>
      <c r="H366" s="19">
        <v>6.7615992758759997</v>
      </c>
      <c r="I366" s="19">
        <v>3.4027950104469999</v>
      </c>
      <c r="J366" s="19">
        <v>2.5890189209429999</v>
      </c>
      <c r="K366" s="19">
        <v>6.6665767153760003</v>
      </c>
      <c r="L366" s="19">
        <v>-0.39695972555199999</v>
      </c>
      <c r="M366" s="19">
        <v>5.844478730244</v>
      </c>
      <c r="N366" s="19">
        <v>9.5463008032100003</v>
      </c>
      <c r="O366" s="19">
        <v>5.9336673401419997</v>
      </c>
      <c r="P366" s="19">
        <v>5.4707966234059997</v>
      </c>
      <c r="Q366" s="19">
        <v>3.4767355464210001</v>
      </c>
      <c r="R366" s="19">
        <v>3.5870422449210002</v>
      </c>
      <c r="S366" s="19">
        <v>4.8789327833950002</v>
      </c>
      <c r="T366" s="19">
        <v>5.9604173811030003</v>
      </c>
      <c r="U366" s="19">
        <v>6.2739424133500004</v>
      </c>
    </row>
    <row r="367" spans="1:21">
      <c r="A367" s="14" t="s">
        <v>72</v>
      </c>
      <c r="B367" s="15" t="s">
        <v>97</v>
      </c>
      <c r="C367" s="18">
        <v>5.9966449968399997</v>
      </c>
      <c r="D367" s="18">
        <v>7.0449513283260004</v>
      </c>
      <c r="E367" s="18">
        <v>3.9132690997880002</v>
      </c>
      <c r="F367" s="18">
        <v>5.7421712526619997</v>
      </c>
      <c r="G367" s="18">
        <v>4.0332929111700002</v>
      </c>
      <c r="H367" s="18">
        <v>7.6970679940920004</v>
      </c>
      <c r="I367" s="18">
        <v>2.8801101105270002</v>
      </c>
      <c r="J367" s="18">
        <v>2.7782412174700002</v>
      </c>
      <c r="K367" s="18">
        <v>3.5358048171640002</v>
      </c>
      <c r="L367" s="18">
        <v>4.184728556444</v>
      </c>
      <c r="M367" s="18">
        <v>3.6417321062829999</v>
      </c>
      <c r="N367" s="18">
        <v>2.9503883827980002</v>
      </c>
      <c r="O367" s="18">
        <v>3.8119430617200001</v>
      </c>
      <c r="P367" s="18">
        <v>3.5123214307959998</v>
      </c>
      <c r="Q367" s="18">
        <v>4.220945869556</v>
      </c>
      <c r="R367" s="18">
        <v>2.9339240212040001</v>
      </c>
      <c r="S367" s="18">
        <v>4.8676105787479997</v>
      </c>
      <c r="T367" s="18">
        <v>2.9602903157429998</v>
      </c>
      <c r="U367" s="18">
        <v>5.7500586566839997</v>
      </c>
    </row>
    <row r="368" spans="1:21">
      <c r="A368" s="12" t="s">
        <v>73</v>
      </c>
      <c r="B368" s="13" t="s">
        <v>97</v>
      </c>
      <c r="C368" s="19">
        <v>6.6277709964050002</v>
      </c>
      <c r="D368" s="19">
        <v>6.0052262488689996</v>
      </c>
      <c r="E368" s="19">
        <v>4.0211738487849997</v>
      </c>
      <c r="F368" s="19">
        <v>6.3058926657059997</v>
      </c>
      <c r="G368" s="19">
        <v>6.1634281606119998</v>
      </c>
      <c r="H368" s="19">
        <v>7.7429784845320002</v>
      </c>
      <c r="I368" s="19">
        <v>2.5541866065000001</v>
      </c>
      <c r="J368" s="19">
        <v>9.6270860569870003</v>
      </c>
      <c r="K368" s="19">
        <v>4.5632943141300002</v>
      </c>
      <c r="L368" s="19">
        <v>0.25564910001000002</v>
      </c>
      <c r="M368" s="19">
        <v>3.1138827165310001</v>
      </c>
      <c r="N368" s="19">
        <v>6.1032110296009998</v>
      </c>
      <c r="O368" s="19">
        <v>7.0200247708669998</v>
      </c>
      <c r="P368" s="19">
        <v>5.4517734850929997</v>
      </c>
      <c r="Q368" s="19">
        <v>2.2034164455890002</v>
      </c>
      <c r="R368" s="19">
        <v>5.0254555496349997</v>
      </c>
      <c r="S368" s="19">
        <v>6.9346698427750004</v>
      </c>
      <c r="T368" s="19">
        <v>6.8168303722779999</v>
      </c>
      <c r="U368" s="19">
        <v>6.656034703315</v>
      </c>
    </row>
    <row r="369" spans="1:21">
      <c r="A369" s="14" t="s">
        <v>74</v>
      </c>
      <c r="B369" s="15" t="s">
        <v>97</v>
      </c>
      <c r="C369" s="18">
        <v>6.6737196125239997</v>
      </c>
      <c r="D369" s="18">
        <v>3.712310202986</v>
      </c>
      <c r="E369" s="18">
        <v>7.8082698081939999</v>
      </c>
      <c r="F369" s="18">
        <v>4.5571317388560004</v>
      </c>
      <c r="G369" s="18">
        <v>5.5967609476050004</v>
      </c>
      <c r="H369" s="18">
        <v>6.1469044106200004</v>
      </c>
      <c r="I369" s="18">
        <v>3.1813373633720001</v>
      </c>
      <c r="J369" s="18">
        <v>5.1066143787560003</v>
      </c>
      <c r="K369" s="18">
        <v>5.3044511684189999</v>
      </c>
      <c r="L369" s="18">
        <v>1.702756806364</v>
      </c>
      <c r="M369" s="18">
        <v>5.5789751283350002</v>
      </c>
      <c r="N369" s="18">
        <v>6.697109784617</v>
      </c>
      <c r="O369" s="18">
        <v>5.7281099667620001</v>
      </c>
      <c r="P369" s="18">
        <v>8.1619456059169995</v>
      </c>
      <c r="Q369" s="18">
        <v>5.2333216705650001</v>
      </c>
      <c r="R369" s="18">
        <v>3.3624577514720002</v>
      </c>
      <c r="S369" s="18">
        <v>5.7453732235560002</v>
      </c>
      <c r="T369" s="18">
        <v>4.0817123302129996</v>
      </c>
      <c r="U369" s="18">
        <v>6.5437924609699998</v>
      </c>
    </row>
    <row r="370" spans="1:21">
      <c r="A370" s="12" t="s">
        <v>75</v>
      </c>
      <c r="B370" s="13" t="s">
        <v>97</v>
      </c>
      <c r="C370" s="19">
        <v>5.0180237705000001</v>
      </c>
      <c r="D370" s="19">
        <v>3.903756926417</v>
      </c>
      <c r="E370" s="19">
        <v>3.2685348714089999</v>
      </c>
      <c r="F370" s="19">
        <v>6.6253883890290002</v>
      </c>
      <c r="G370" s="19">
        <v>3.3130429203</v>
      </c>
      <c r="H370" s="19">
        <v>9.4306207768549992</v>
      </c>
      <c r="I370" s="19">
        <v>3.5309487215350002</v>
      </c>
      <c r="J370" s="19">
        <v>4.4387756524600004</v>
      </c>
      <c r="K370" s="19">
        <v>5.6007662867779997</v>
      </c>
      <c r="L370" s="19">
        <v>3.467095910321</v>
      </c>
      <c r="M370" s="19">
        <v>4.1199655076350004</v>
      </c>
      <c r="N370" s="19">
        <v>5.791338388602</v>
      </c>
      <c r="O370" s="19">
        <v>5.4070163306390002</v>
      </c>
      <c r="P370" s="19">
        <v>5.4539492316729996</v>
      </c>
      <c r="Q370" s="19">
        <v>4.2444771882739998</v>
      </c>
      <c r="R370" s="19">
        <v>4.6250076758610001</v>
      </c>
      <c r="S370" s="19">
        <v>6.5065933043759996</v>
      </c>
      <c r="T370" s="19">
        <v>4.1849870065749997</v>
      </c>
      <c r="U370" s="19">
        <v>6.9635461655439999</v>
      </c>
    </row>
    <row r="371" spans="1:21">
      <c r="A371" s="14" t="s">
        <v>76</v>
      </c>
      <c r="B371" s="15" t="s">
        <v>97</v>
      </c>
      <c r="C371" s="18">
        <v>10.816098585478001</v>
      </c>
      <c r="D371" s="18">
        <v>-2.0264266796169998</v>
      </c>
      <c r="E371" s="18">
        <v>21.790118054850002</v>
      </c>
      <c r="F371" s="18">
        <v>1.9053373403880001</v>
      </c>
      <c r="G371" s="18">
        <v>8.9097543281680007</v>
      </c>
      <c r="H371" s="18">
        <v>-0.13611167377300001</v>
      </c>
      <c r="I371" s="18">
        <v>10.460583061402</v>
      </c>
      <c r="J371" s="18">
        <v>5.4717546245730002</v>
      </c>
      <c r="K371" s="18">
        <v>10.328939517679</v>
      </c>
      <c r="L371" s="18">
        <v>-0.48202685737399997</v>
      </c>
      <c r="M371" s="18">
        <v>8.3106453284070003</v>
      </c>
      <c r="N371" s="18">
        <v>7.2158605366339996</v>
      </c>
      <c r="O371" s="18">
        <v>1.6322130792989999</v>
      </c>
      <c r="P371" s="18">
        <v>14.059438154936</v>
      </c>
      <c r="Q371" s="18">
        <v>10.468576871208001</v>
      </c>
      <c r="R371" s="18">
        <v>2.811702976381</v>
      </c>
      <c r="S371" s="18">
        <v>4.8599419621409998</v>
      </c>
      <c r="T371" s="18">
        <v>4.4528110609629996</v>
      </c>
      <c r="U371" s="18">
        <v>6.2813438525420002</v>
      </c>
    </row>
    <row r="372" spans="1:21">
      <c r="A372" s="12" t="s">
        <v>77</v>
      </c>
      <c r="B372" s="13" t="s">
        <v>97</v>
      </c>
      <c r="C372" s="19">
        <v>5.6813514983299997</v>
      </c>
      <c r="D372" s="19">
        <v>4.2737262654429999</v>
      </c>
      <c r="E372" s="19">
        <v>4.0286140714879997</v>
      </c>
      <c r="F372" s="19">
        <v>5.5305796339429998</v>
      </c>
      <c r="G372" s="19">
        <v>5.1666652287349999</v>
      </c>
      <c r="H372" s="19">
        <v>7.9254908041469996</v>
      </c>
      <c r="I372" s="19">
        <v>4.0043177964099996</v>
      </c>
      <c r="J372" s="19">
        <v>4.0817034795930001</v>
      </c>
      <c r="K372" s="19">
        <v>5.4676424166519997</v>
      </c>
      <c r="L372" s="19">
        <v>3.7210761991329999</v>
      </c>
      <c r="M372" s="19">
        <v>4.9961732030119999</v>
      </c>
      <c r="N372" s="19">
        <v>5.1887477001460001</v>
      </c>
      <c r="O372" s="19">
        <v>7.2615448754380001</v>
      </c>
      <c r="P372" s="19">
        <v>5.4060261412259996</v>
      </c>
      <c r="Q372" s="19">
        <v>4.3138029424850002</v>
      </c>
      <c r="R372" s="19">
        <v>4.5118627060570002</v>
      </c>
      <c r="S372" s="19">
        <v>6.2086184890420002</v>
      </c>
      <c r="T372" s="19">
        <v>4.0386002888580004</v>
      </c>
      <c r="U372" s="19">
        <v>7.1063107284970002</v>
      </c>
    </row>
    <row r="373" spans="1:21">
      <c r="A373" s="14" t="s">
        <v>78</v>
      </c>
      <c r="B373" s="15" t="s">
        <v>97</v>
      </c>
      <c r="C373" s="18">
        <v>6.1921182258040002</v>
      </c>
      <c r="D373" s="18">
        <v>5.0188115221120002</v>
      </c>
      <c r="E373" s="18">
        <v>3.7458301941130001</v>
      </c>
      <c r="F373" s="18">
        <v>5.4848507565329996</v>
      </c>
      <c r="G373" s="18">
        <v>5.1032815627149999</v>
      </c>
      <c r="H373" s="18">
        <v>8.6821774975850001</v>
      </c>
      <c r="I373" s="18">
        <v>3.7752945623360001</v>
      </c>
      <c r="J373" s="18">
        <v>4.919519235349</v>
      </c>
      <c r="K373" s="18">
        <v>4.30216586405</v>
      </c>
      <c r="L373" s="18">
        <v>3.9877252222949999</v>
      </c>
      <c r="M373" s="18">
        <v>5.0944607725450002</v>
      </c>
      <c r="N373" s="18">
        <v>4.7019051692070004</v>
      </c>
      <c r="O373" s="18">
        <v>5.2450575222999998</v>
      </c>
      <c r="P373" s="18">
        <v>4.3238926012040002</v>
      </c>
      <c r="Q373" s="18">
        <v>3.4473255579240001</v>
      </c>
      <c r="R373" s="18">
        <v>3.9103801873039998</v>
      </c>
      <c r="S373" s="18">
        <v>5.3567827112820003</v>
      </c>
      <c r="T373" s="18">
        <v>4.2492099840359998</v>
      </c>
      <c r="U373" s="18">
        <v>6.0755325586289999</v>
      </c>
    </row>
    <row r="374" spans="1:21">
      <c r="A374" s="12" t="s">
        <v>79</v>
      </c>
      <c r="B374" s="13" t="s">
        <v>97</v>
      </c>
      <c r="C374" s="19">
        <v>5.9553888884889998</v>
      </c>
      <c r="D374" s="19">
        <v>5.8887252054920003</v>
      </c>
      <c r="E374" s="19">
        <v>4.7742901779829996</v>
      </c>
      <c r="F374" s="19">
        <v>7.4368246823500002</v>
      </c>
      <c r="G374" s="19">
        <v>5.3867524221860004</v>
      </c>
      <c r="H374" s="19">
        <v>10.57356815963</v>
      </c>
      <c r="I374" s="19">
        <v>2.9016603576029998</v>
      </c>
      <c r="J374" s="19">
        <v>8.7591921452149997</v>
      </c>
      <c r="K374" s="19">
        <v>3.0422357420589998</v>
      </c>
      <c r="L374" s="19">
        <v>3.6395370269599998</v>
      </c>
      <c r="M374" s="19">
        <v>4.3938761588790003</v>
      </c>
      <c r="N374" s="19">
        <v>3.4976857877710001</v>
      </c>
      <c r="O374" s="19">
        <v>7.3220523795719998</v>
      </c>
      <c r="P374" s="19">
        <v>7.8383874404510001</v>
      </c>
      <c r="Q374" s="19">
        <v>4.7368808870560004</v>
      </c>
      <c r="R374" s="19">
        <v>4.873623440757</v>
      </c>
      <c r="S374" s="19">
        <v>4.7173497051290001</v>
      </c>
      <c r="T374" s="19">
        <v>5.025077227713</v>
      </c>
      <c r="U374" s="19">
        <v>9.4612443894419993</v>
      </c>
    </row>
    <row r="375" spans="1:21">
      <c r="A375" s="14" t="s">
        <v>80</v>
      </c>
      <c r="B375" s="15" t="s">
        <v>97</v>
      </c>
      <c r="C375" s="18">
        <v>4.7658123738320004</v>
      </c>
      <c r="D375" s="18">
        <v>4.3689518712810003</v>
      </c>
      <c r="E375" s="18">
        <v>3.7677647479049998</v>
      </c>
      <c r="F375" s="18">
        <v>4.5171883178129999</v>
      </c>
      <c r="G375" s="18">
        <v>3.0272262886479999</v>
      </c>
      <c r="H375" s="18">
        <v>8.1255784291170006</v>
      </c>
      <c r="I375" s="18">
        <v>3.3432288635340002</v>
      </c>
      <c r="J375" s="18">
        <v>1.5538089596589999</v>
      </c>
      <c r="K375" s="18">
        <v>4.036449561914</v>
      </c>
      <c r="L375" s="18">
        <v>2.4895599028520001</v>
      </c>
      <c r="M375" s="18">
        <v>3.64409825635</v>
      </c>
      <c r="N375" s="18">
        <v>5.2813756455330001</v>
      </c>
      <c r="O375" s="18">
        <v>7.6687378112979996</v>
      </c>
      <c r="P375" s="18">
        <v>6.231411141803</v>
      </c>
      <c r="Q375" s="18">
        <v>5.3011932273989997</v>
      </c>
      <c r="R375" s="18">
        <v>3.2411789887459999</v>
      </c>
      <c r="S375" s="18">
        <v>5.0941835050530004</v>
      </c>
      <c r="T375" s="18">
        <v>4.3873412482410004</v>
      </c>
      <c r="U375" s="18">
        <v>7.1019970577559999</v>
      </c>
    </row>
    <row r="376" spans="1:21">
      <c r="A376" s="12" t="s">
        <v>81</v>
      </c>
      <c r="B376" s="13" t="s">
        <v>97</v>
      </c>
      <c r="C376" s="19">
        <v>5.6438048979230002</v>
      </c>
      <c r="D376" s="19">
        <v>4.8651756514580002</v>
      </c>
      <c r="E376" s="19">
        <v>4.657443916289</v>
      </c>
      <c r="F376" s="19">
        <v>5.958948939691</v>
      </c>
      <c r="G376" s="19">
        <v>5.718537496123</v>
      </c>
      <c r="H376" s="19">
        <v>7.5649202985240001</v>
      </c>
      <c r="I376" s="19">
        <v>5.6637546076270002</v>
      </c>
      <c r="J376" s="19">
        <v>4.7790046790640002</v>
      </c>
      <c r="K376" s="19">
        <v>3.8494066396769999</v>
      </c>
      <c r="L376" s="19">
        <v>2.9425008322370001</v>
      </c>
      <c r="M376" s="19">
        <v>4.1386305044110001</v>
      </c>
      <c r="N376" s="19">
        <v>5.0900321760839997</v>
      </c>
      <c r="O376" s="19">
        <v>6.427708606645</v>
      </c>
      <c r="P376" s="19">
        <v>6.4028682694050003</v>
      </c>
      <c r="Q376" s="19">
        <v>6.1256464158119996</v>
      </c>
      <c r="R376" s="19">
        <v>4.4900629538379997</v>
      </c>
      <c r="S376" s="19">
        <v>4.167727156272</v>
      </c>
      <c r="T376" s="19">
        <v>6.7570806022659999</v>
      </c>
      <c r="U376" s="19">
        <v>8.9065845592909998</v>
      </c>
    </row>
    <row r="377" spans="1:21">
      <c r="A377" s="14" t="s">
        <v>82</v>
      </c>
      <c r="B377" s="15" t="s">
        <v>97</v>
      </c>
      <c r="C377" s="18">
        <v>8.846176991538</v>
      </c>
      <c r="D377" s="18">
        <v>5.7046370791539998</v>
      </c>
      <c r="E377" s="18">
        <v>5.3806182711680002</v>
      </c>
      <c r="F377" s="18">
        <v>5.8968042131249998</v>
      </c>
      <c r="G377" s="18">
        <v>4.7866427746350002</v>
      </c>
      <c r="H377" s="18">
        <v>6.8629954484880002</v>
      </c>
      <c r="I377" s="18">
        <v>3.7619335105339999</v>
      </c>
      <c r="J377" s="18">
        <v>2.8843029282680002</v>
      </c>
      <c r="K377" s="18">
        <v>4.7013054132210002</v>
      </c>
      <c r="L377" s="18">
        <v>2.0678318597360001</v>
      </c>
      <c r="M377" s="18">
        <v>4.9397694741249998</v>
      </c>
      <c r="N377" s="18">
        <v>6.3562596884509999</v>
      </c>
      <c r="O377" s="18">
        <v>6.9989056735709996</v>
      </c>
      <c r="P377" s="18">
        <v>6.1610250391600001</v>
      </c>
      <c r="Q377" s="18">
        <v>5.669338561729</v>
      </c>
      <c r="R377" s="18">
        <v>3.7317933514570001</v>
      </c>
      <c r="S377" s="18">
        <v>5.2069707985170002</v>
      </c>
      <c r="T377" s="18">
        <v>4.7561703833240001</v>
      </c>
      <c r="U377" s="18">
        <v>6.2746505143949998</v>
      </c>
    </row>
    <row r="378" spans="1:21">
      <c r="A378" s="12" t="s">
        <v>83</v>
      </c>
      <c r="B378" s="13" t="s">
        <v>97</v>
      </c>
      <c r="C378" s="19">
        <v>11.260118335296999</v>
      </c>
      <c r="D378" s="19">
        <v>-3.8619931320880001</v>
      </c>
      <c r="E378" s="19">
        <v>20.804767244535</v>
      </c>
      <c r="F378" s="19">
        <v>1.5078973600679999</v>
      </c>
      <c r="G378" s="19">
        <v>6.9849854641029996</v>
      </c>
      <c r="H378" s="19">
        <v>1.6079649682529999</v>
      </c>
      <c r="I378" s="19">
        <v>10.330815331327999</v>
      </c>
      <c r="J378" s="19">
        <v>5.4256524860509998</v>
      </c>
      <c r="K378" s="19">
        <v>9.4672377288590006</v>
      </c>
      <c r="L378" s="19">
        <v>-4.4985324952810002</v>
      </c>
      <c r="M378" s="19">
        <v>9.0484016935760003</v>
      </c>
      <c r="N378" s="19">
        <v>8.0892785394489994</v>
      </c>
      <c r="O378" s="19">
        <v>-0.123575019115</v>
      </c>
      <c r="P378" s="19">
        <v>19.007467295228</v>
      </c>
      <c r="Q378" s="19">
        <v>7.3691623889480002</v>
      </c>
      <c r="R378" s="19">
        <v>4.3090047620009999</v>
      </c>
      <c r="S378" s="19">
        <v>6.0526164643740001</v>
      </c>
      <c r="T378" s="19">
        <v>3.2304490562899999</v>
      </c>
      <c r="U378" s="19">
        <v>7.6688616946370001</v>
      </c>
    </row>
    <row r="379" spans="1:21">
      <c r="A379" s="14" t="s">
        <v>84</v>
      </c>
      <c r="B379" s="15" t="s">
        <v>97</v>
      </c>
      <c r="C379" s="18">
        <v>5.9170262634239998</v>
      </c>
      <c r="D379" s="18">
        <v>5.8118007578549999</v>
      </c>
      <c r="E379" s="18">
        <v>4.0211281576379996</v>
      </c>
      <c r="F379" s="18">
        <v>4.6625451862359997</v>
      </c>
      <c r="G379" s="18">
        <v>6.7608338332090003</v>
      </c>
      <c r="H379" s="18">
        <v>9.2695695892429999</v>
      </c>
      <c r="I379" s="18">
        <v>1.4704247893589999</v>
      </c>
      <c r="J379" s="18">
        <v>5.2041145425530004</v>
      </c>
      <c r="K379" s="18">
        <v>4.5127872185750002</v>
      </c>
      <c r="L379" s="18">
        <v>3.5527880620730001</v>
      </c>
      <c r="M379" s="18">
        <v>3.6228187875810001</v>
      </c>
      <c r="N379" s="18">
        <v>5.0031948891260001</v>
      </c>
      <c r="O379" s="18">
        <v>6.4476924732620002</v>
      </c>
      <c r="P379" s="18">
        <v>5.3753165507049996</v>
      </c>
      <c r="Q379" s="18">
        <v>5.1389921914809999</v>
      </c>
      <c r="R379" s="18">
        <v>4.2883012012990003</v>
      </c>
      <c r="S379" s="18">
        <v>6.4410377113869997</v>
      </c>
      <c r="T379" s="18">
        <v>4.415235757414</v>
      </c>
      <c r="U379" s="18">
        <v>6.8698082358460004</v>
      </c>
    </row>
    <row r="380" spans="1:21">
      <c r="A380" s="12" t="s">
        <v>85</v>
      </c>
      <c r="B380" s="13" t="s">
        <v>97</v>
      </c>
      <c r="C380" s="19">
        <v>7.1499047852439999</v>
      </c>
      <c r="D380" s="19">
        <v>7.954075417376</v>
      </c>
      <c r="E380" s="19">
        <v>5.6468959343830001</v>
      </c>
      <c r="F380" s="19">
        <v>4.9045306908560002</v>
      </c>
      <c r="G380" s="19">
        <v>8.1144651044810008</v>
      </c>
      <c r="H380" s="19">
        <v>8.1421817867949997</v>
      </c>
      <c r="I380" s="19">
        <v>3.7631347222640001</v>
      </c>
      <c r="J380" s="19">
        <v>3.7484411379960001</v>
      </c>
      <c r="K380" s="19">
        <v>5.2866251963120003</v>
      </c>
      <c r="L380" s="19">
        <v>5.019306816546</v>
      </c>
      <c r="M380" s="19">
        <v>3.636426328662</v>
      </c>
      <c r="N380" s="19">
        <v>6.8023605607229998</v>
      </c>
      <c r="O380" s="19">
        <v>10.068797161864</v>
      </c>
      <c r="P380" s="19">
        <v>6.0646670103989999</v>
      </c>
      <c r="Q380" s="19">
        <v>6.3075397631710004</v>
      </c>
      <c r="R380" s="19">
        <v>3.8823913355880002</v>
      </c>
      <c r="S380" s="19">
        <v>4.8873915781299999</v>
      </c>
      <c r="T380" s="19">
        <v>4.4459466872939997</v>
      </c>
      <c r="U380" s="19">
        <v>6.5198254624349996</v>
      </c>
    </row>
    <row r="381" spans="1:21">
      <c r="A381" s="14" t="s">
        <v>86</v>
      </c>
      <c r="B381" s="15" t="s">
        <v>97</v>
      </c>
      <c r="C381" s="18">
        <v>4.2435661924280002</v>
      </c>
      <c r="D381" s="18">
        <v>3.620814085098</v>
      </c>
      <c r="E381" s="18">
        <v>4.9969239060639996</v>
      </c>
      <c r="F381" s="18">
        <v>4.5611334977100002</v>
      </c>
      <c r="G381" s="18">
        <v>4.372512008538</v>
      </c>
      <c r="H381" s="18">
        <v>7.3857498311210001</v>
      </c>
      <c r="I381" s="18">
        <v>2.8344224082560001</v>
      </c>
      <c r="J381" s="18">
        <v>0.46948913845500001</v>
      </c>
      <c r="K381" s="18">
        <v>5.9185160132180004</v>
      </c>
      <c r="L381" s="18">
        <v>2.1329745605660002</v>
      </c>
      <c r="M381" s="18">
        <v>6.8383938492659997</v>
      </c>
      <c r="N381" s="18">
        <v>3.6103457941510002</v>
      </c>
      <c r="O381" s="18">
        <v>6.6571743665250001</v>
      </c>
      <c r="P381" s="18">
        <v>2.9822880212670002</v>
      </c>
      <c r="Q381" s="18">
        <v>3.416261045738</v>
      </c>
      <c r="R381" s="18">
        <v>5.3157265170530001</v>
      </c>
      <c r="S381" s="18">
        <v>4.0228183572810003</v>
      </c>
      <c r="T381" s="18">
        <v>2.7387559798069998</v>
      </c>
      <c r="U381" s="18">
        <v>7.0213951645870001</v>
      </c>
    </row>
    <row r="382" spans="1:21">
      <c r="A382" s="12" t="s">
        <v>87</v>
      </c>
      <c r="B382" s="13" t="s">
        <v>97</v>
      </c>
      <c r="C382" s="19">
        <v>5.5476604816449999</v>
      </c>
      <c r="D382" s="19">
        <v>6.3442716154210004</v>
      </c>
      <c r="E382" s="19">
        <v>8.0120194187080003</v>
      </c>
      <c r="F382" s="19">
        <v>7.2872448323699999</v>
      </c>
      <c r="G382" s="19">
        <v>3.0015910106870001</v>
      </c>
      <c r="H382" s="19">
        <v>7.5789629691779998</v>
      </c>
      <c r="I382" s="19">
        <v>4.5496881366470001</v>
      </c>
      <c r="J382" s="19">
        <v>3.807367277729</v>
      </c>
      <c r="K382" s="19">
        <v>3.9291264948700002</v>
      </c>
      <c r="L382" s="19">
        <v>1.4910284390440001</v>
      </c>
      <c r="M382" s="19">
        <v>6.4180701103539999</v>
      </c>
      <c r="N382" s="19">
        <v>7.6765571581719998</v>
      </c>
      <c r="O382" s="19">
        <v>8.1614805492610003</v>
      </c>
      <c r="P382" s="19">
        <v>7.3656950988479997</v>
      </c>
      <c r="Q382" s="19">
        <v>4.7185066848349999</v>
      </c>
      <c r="R382" s="19">
        <v>3.7807517748400001</v>
      </c>
      <c r="S382" s="19">
        <v>6.8159028048780002</v>
      </c>
      <c r="T382" s="19">
        <v>5.5667410540590003</v>
      </c>
      <c r="U382" s="19">
        <v>8.0327308700880007</v>
      </c>
    </row>
    <row r="383" spans="1:21">
      <c r="A383" s="14" t="s">
        <v>88</v>
      </c>
      <c r="B383" s="15" t="s">
        <v>97</v>
      </c>
      <c r="C383" s="18">
        <v>8.3411438437769991</v>
      </c>
      <c r="D383" s="18">
        <v>3.8478548924629998</v>
      </c>
      <c r="E383" s="18">
        <v>3.278512379331</v>
      </c>
      <c r="F383" s="18">
        <v>7.8654353960929999</v>
      </c>
      <c r="G383" s="18">
        <v>6.3654724990440004</v>
      </c>
      <c r="H383" s="18">
        <v>8.0318186587509999</v>
      </c>
      <c r="I383" s="18">
        <v>2.7943976203109999</v>
      </c>
      <c r="J383" s="18">
        <v>4.1219882002899997</v>
      </c>
      <c r="K383" s="18">
        <v>5.1634051679870003</v>
      </c>
      <c r="L383" s="18">
        <v>3.1306680558609998</v>
      </c>
      <c r="M383" s="18">
        <v>2.9643983127559999</v>
      </c>
      <c r="N383" s="18">
        <v>4.5952371034770003</v>
      </c>
      <c r="O383" s="18">
        <v>6.6579286680549998</v>
      </c>
      <c r="P383" s="18">
        <v>4.7065107403309998</v>
      </c>
      <c r="Q383" s="18">
        <v>4.539944736951</v>
      </c>
      <c r="R383" s="18">
        <v>5.5481305524410001</v>
      </c>
      <c r="S383" s="18">
        <v>5.5453135056259999</v>
      </c>
      <c r="T383" s="18">
        <v>6.5782505781709997</v>
      </c>
      <c r="U383" s="18">
        <v>7.7313796495579998</v>
      </c>
    </row>
    <row r="384" spans="1:21">
      <c r="A384" s="12" t="s">
        <v>89</v>
      </c>
      <c r="B384" s="13" t="s">
        <v>97</v>
      </c>
      <c r="C384" s="19">
        <v>6.7706729525330003</v>
      </c>
      <c r="D384" s="19">
        <v>6.0755145886940003</v>
      </c>
      <c r="E384" s="19">
        <v>7.1166291898380001</v>
      </c>
      <c r="F384" s="19">
        <v>7.533694332294</v>
      </c>
      <c r="G384" s="19">
        <v>4.9390191839230004</v>
      </c>
      <c r="H384" s="19">
        <v>7.909211316205</v>
      </c>
      <c r="I384" s="19">
        <v>2.5805429024739999</v>
      </c>
      <c r="J384" s="19">
        <v>5.4190846053259998</v>
      </c>
      <c r="K384" s="19">
        <v>4.3839832939869998</v>
      </c>
      <c r="L384" s="19">
        <v>1.374370565597</v>
      </c>
      <c r="M384" s="19">
        <v>3.4271825893769998</v>
      </c>
      <c r="N384" s="19">
        <v>6.0665896041730001</v>
      </c>
      <c r="O384" s="19">
        <v>8.9466562405049999</v>
      </c>
      <c r="P384" s="19">
        <v>7.919460244453</v>
      </c>
      <c r="Q384" s="19">
        <v>5.2361230233080001</v>
      </c>
      <c r="R384" s="19">
        <v>2.7508730538239998</v>
      </c>
      <c r="S384" s="19">
        <v>7.3320820876079997</v>
      </c>
      <c r="T384" s="19">
        <v>9.5253036472379993</v>
      </c>
      <c r="U384" s="19">
        <v>5.0535885315430003</v>
      </c>
    </row>
    <row r="385" spans="1:21">
      <c r="A385" s="14" t="s">
        <v>90</v>
      </c>
      <c r="B385" s="15" t="s">
        <v>97</v>
      </c>
      <c r="C385" s="18">
        <v>19.162510736226999</v>
      </c>
      <c r="D385" s="18">
        <v>10.336215908906</v>
      </c>
      <c r="E385" s="18">
        <v>9.7330455491169996</v>
      </c>
      <c r="F385" s="18">
        <v>10.111833344682999</v>
      </c>
      <c r="G385" s="18">
        <v>14.834632623309</v>
      </c>
      <c r="H385" s="18">
        <v>-10.726357523579001</v>
      </c>
      <c r="I385" s="18">
        <v>12.419143698747</v>
      </c>
      <c r="J385" s="18">
        <v>18.706408282007999</v>
      </c>
      <c r="K385" s="18">
        <v>2.2234445389899999</v>
      </c>
      <c r="L385" s="18">
        <v>-3.8557891373880002</v>
      </c>
      <c r="M385" s="18">
        <v>2.8479207349119999</v>
      </c>
      <c r="N385" s="18">
        <v>-18.842380674947002</v>
      </c>
      <c r="O385" s="18">
        <v>3.8267071420060002</v>
      </c>
      <c r="P385" s="18">
        <v>16.806866141156</v>
      </c>
      <c r="Q385" s="18">
        <v>9.4182427726859999</v>
      </c>
      <c r="R385" s="18">
        <v>8.3231002165339998</v>
      </c>
      <c r="S385" s="18">
        <v>-4.7959144162619998</v>
      </c>
      <c r="T385" s="18">
        <v>5.1653811660439999</v>
      </c>
      <c r="U385" s="18">
        <v>4.3855109959599998</v>
      </c>
    </row>
    <row r="386" spans="1:21">
      <c r="A386" s="12" t="s">
        <v>91</v>
      </c>
      <c r="B386" s="13" t="s">
        <v>97</v>
      </c>
      <c r="C386" s="19">
        <v>6.7046790963699996</v>
      </c>
      <c r="D386" s="19">
        <v>4.090237513041</v>
      </c>
      <c r="E386" s="19">
        <v>7.0583763974749996</v>
      </c>
      <c r="F386" s="19">
        <v>5.156909739754</v>
      </c>
      <c r="G386" s="19">
        <v>5.9227922866840004</v>
      </c>
      <c r="H386" s="19">
        <v>1.8874956279040001</v>
      </c>
      <c r="I386" s="19">
        <v>3.8962868870620002</v>
      </c>
      <c r="J386" s="19">
        <v>2.9823329196150001</v>
      </c>
      <c r="K386" s="19">
        <v>4.4325719188030002</v>
      </c>
      <c r="L386" s="19">
        <v>1.391862718462</v>
      </c>
      <c r="M386" s="19">
        <v>6.7020116758019999</v>
      </c>
      <c r="N386" s="19">
        <v>5.5143089582220002</v>
      </c>
      <c r="O386" s="19">
        <v>6.3322393854790002</v>
      </c>
      <c r="P386" s="19">
        <v>8.5355853093640004</v>
      </c>
      <c r="Q386" s="19">
        <v>5.4562225295389997</v>
      </c>
      <c r="R386" s="19">
        <v>3.3815471102219998</v>
      </c>
      <c r="S386" s="19">
        <v>4.4863022936709998</v>
      </c>
      <c r="T386" s="19">
        <v>3.9298233240160001</v>
      </c>
      <c r="U386" s="19">
        <v>6.9756645108309998</v>
      </c>
    </row>
    <row r="387" spans="1:21">
      <c r="A387" s="14" t="s">
        <v>92</v>
      </c>
      <c r="B387" s="15" t="s">
        <v>97</v>
      </c>
      <c r="C387" s="18">
        <v>6.6577256104</v>
      </c>
      <c r="D387" s="18">
        <v>5.8267473070219999</v>
      </c>
      <c r="E387" s="18">
        <v>3.8819718860560002</v>
      </c>
      <c r="F387" s="18">
        <v>5.0482344379180004</v>
      </c>
      <c r="G387" s="18">
        <v>5.1272930034630004</v>
      </c>
      <c r="H387" s="18">
        <v>6.6688979243909996</v>
      </c>
      <c r="I387" s="18">
        <v>3.1207884822500001</v>
      </c>
      <c r="J387" s="18">
        <v>4.1050226773549996</v>
      </c>
      <c r="K387" s="18">
        <v>5.6030468049340003</v>
      </c>
      <c r="L387" s="18">
        <v>3.917914509544</v>
      </c>
      <c r="M387" s="18">
        <v>5.6299079415379998</v>
      </c>
      <c r="N387" s="18">
        <v>4.8077947278859998</v>
      </c>
      <c r="O387" s="18">
        <v>5.8472085043269999</v>
      </c>
      <c r="P387" s="18">
        <v>5.9273235536659996</v>
      </c>
      <c r="Q387" s="18">
        <v>5.4824327977539999</v>
      </c>
      <c r="R387" s="18">
        <v>3.5885360531830002</v>
      </c>
      <c r="S387" s="18">
        <v>4.926501686231</v>
      </c>
      <c r="T387" s="18">
        <v>4.0252719889830004</v>
      </c>
      <c r="U387" s="18">
        <v>7.5900852908629997</v>
      </c>
    </row>
    <row r="388" spans="1:21">
      <c r="A388" s="12" t="s">
        <v>93</v>
      </c>
      <c r="B388" s="13" t="s">
        <v>97</v>
      </c>
      <c r="C388" s="19">
        <v>9.285177350463</v>
      </c>
      <c r="D388" s="19">
        <v>3.8934435212779999</v>
      </c>
      <c r="E388" s="19">
        <v>9.0244872801020009</v>
      </c>
      <c r="F388" s="19">
        <v>5.6495416133400003</v>
      </c>
      <c r="G388" s="19">
        <v>8.6578185950650006</v>
      </c>
      <c r="H388" s="19">
        <v>5.5792431738430004</v>
      </c>
      <c r="I388" s="19">
        <v>7.4830203333879997</v>
      </c>
      <c r="J388" s="19">
        <v>5.0165277516240003</v>
      </c>
      <c r="K388" s="19">
        <v>7.4725825539050001</v>
      </c>
      <c r="L388" s="19">
        <v>0.38362860272499999</v>
      </c>
      <c r="M388" s="19">
        <v>3.0870564537409999</v>
      </c>
      <c r="N388" s="19">
        <v>3.0845465266200001</v>
      </c>
      <c r="O388" s="19">
        <v>5.0824867399539997</v>
      </c>
      <c r="P388" s="19">
        <v>5.4940553362479996</v>
      </c>
      <c r="Q388" s="19">
        <v>6.3842626298220004</v>
      </c>
      <c r="R388" s="19">
        <v>4.4242371712809998</v>
      </c>
      <c r="S388" s="19">
        <v>4.2160075676559998</v>
      </c>
      <c r="T388" s="19">
        <v>3.9236072360029999</v>
      </c>
      <c r="U388" s="19">
        <v>6.6211089157460004</v>
      </c>
    </row>
    <row r="389" spans="1:21">
      <c r="A389" s="14" t="s">
        <v>94</v>
      </c>
      <c r="B389" s="15" t="s">
        <v>97</v>
      </c>
      <c r="C389" s="18">
        <v>5.4793355764770002</v>
      </c>
      <c r="D389" s="18">
        <v>5.8502920379210002</v>
      </c>
      <c r="E389" s="18">
        <v>4.263791378304</v>
      </c>
      <c r="F389" s="18">
        <v>6.6987507956780004</v>
      </c>
      <c r="G389" s="18">
        <v>5.5274340455409998</v>
      </c>
      <c r="H389" s="18">
        <v>8.9507373349350008</v>
      </c>
      <c r="I389" s="18">
        <v>2.7126212424520002</v>
      </c>
      <c r="J389" s="18">
        <v>3.8615388850949999</v>
      </c>
      <c r="K389" s="18">
        <v>4.8431281961129997</v>
      </c>
      <c r="L389" s="18">
        <v>4.5924897323970004</v>
      </c>
      <c r="M389" s="18">
        <v>5.0143579646490002</v>
      </c>
      <c r="N389" s="18">
        <v>3.6331730958900001</v>
      </c>
      <c r="O389" s="18">
        <v>6.5231797847940003</v>
      </c>
      <c r="P389" s="18">
        <v>5.6113017455080003</v>
      </c>
      <c r="Q389" s="18">
        <v>4.9967006882699998</v>
      </c>
      <c r="R389" s="18">
        <v>4.5348004543859997</v>
      </c>
      <c r="S389" s="18">
        <v>5.6435184862270003</v>
      </c>
      <c r="T389" s="18">
        <v>4.0565698549320004</v>
      </c>
      <c r="U389" s="18">
        <v>8.2564736127390006</v>
      </c>
    </row>
    <row r="390" spans="1:21">
      <c r="A390" s="12" t="s">
        <v>95</v>
      </c>
      <c r="B390" s="13" t="s">
        <v>97</v>
      </c>
      <c r="C390" s="19">
        <v>5.999943135434</v>
      </c>
      <c r="D390" s="19">
        <v>3.2203837345489998</v>
      </c>
      <c r="E390" s="19">
        <v>6.4710407100019998</v>
      </c>
      <c r="F390" s="19">
        <v>5.9337762872719999</v>
      </c>
      <c r="G390" s="19">
        <v>4.8643772192460002</v>
      </c>
      <c r="H390" s="19">
        <v>7.0329754413380003</v>
      </c>
      <c r="I390" s="19">
        <v>4.1561824054330003</v>
      </c>
      <c r="J390" s="19">
        <v>11.244647994111</v>
      </c>
      <c r="K390" s="19">
        <v>4.967621804308</v>
      </c>
      <c r="L390" s="19">
        <v>-4.0027859510869996</v>
      </c>
      <c r="M390" s="19">
        <v>1.552957476375</v>
      </c>
      <c r="N390" s="19">
        <v>6.9796802168549998</v>
      </c>
      <c r="O390" s="19">
        <v>13.520317940261</v>
      </c>
      <c r="P390" s="19">
        <v>6.477138628054</v>
      </c>
      <c r="Q390" s="19">
        <v>2.4360662314939998</v>
      </c>
      <c r="R390" s="19">
        <v>4.2864341345029997</v>
      </c>
      <c r="S390" s="19">
        <v>8.9266639134010006</v>
      </c>
      <c r="T390" s="19">
        <v>5.3989855324129996</v>
      </c>
      <c r="U390" s="19">
        <v>6.5921638243649996</v>
      </c>
    </row>
    <row r="394" spans="1:21" ht="17.25">
      <c r="A394" s="8" t="s">
        <v>107</v>
      </c>
    </row>
    <row r="395" spans="1:21">
      <c r="A395" s="23" t="s">
        <v>108</v>
      </c>
    </row>
    <row r="396" spans="1:21" ht="17.25">
      <c r="A396" s="8" t="s">
        <v>109</v>
      </c>
    </row>
    <row r="397" spans="1:21">
      <c r="A397" s="23" t="s">
        <v>110</v>
      </c>
    </row>
    <row r="398" spans="1:21">
      <c r="A398" s="23" t="s">
        <v>111</v>
      </c>
    </row>
    <row r="399" spans="1:21">
      <c r="A399" s="23" t="s">
        <v>112</v>
      </c>
    </row>
    <row r="400" spans="1:21">
      <c r="A400" s="24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E154"/>
  <sheetViews>
    <sheetView topLeftCell="A115" zoomScale="145" zoomScaleNormal="145" workbookViewId="0">
      <selection activeCell="C129" sqref="C129"/>
    </sheetView>
  </sheetViews>
  <sheetFormatPr baseColWidth="10" defaultRowHeight="15"/>
  <cols>
    <col min="1" max="1" width="7.7109375" customWidth="1"/>
    <col min="2" max="2" width="80.5703125" style="75" customWidth="1"/>
    <col min="3" max="3" width="28.5703125" style="76" bestFit="1" customWidth="1"/>
    <col min="4" max="4" width="12" bestFit="1" customWidth="1"/>
  </cols>
  <sheetData>
    <row r="1" spans="1:5" s="54" customFormat="1" ht="16.5">
      <c r="A1" s="110" t="s">
        <v>417</v>
      </c>
      <c r="B1" s="110"/>
      <c r="C1" s="110"/>
    </row>
    <row r="2" spans="1:5" s="54" customFormat="1" ht="16.5">
      <c r="A2" s="110" t="s">
        <v>418</v>
      </c>
      <c r="B2" s="110"/>
      <c r="C2" s="110"/>
    </row>
    <row r="3" spans="1:5" s="54" customFormat="1" ht="16.5">
      <c r="A3" s="110" t="s">
        <v>419</v>
      </c>
      <c r="B3" s="110"/>
      <c r="C3" s="110"/>
    </row>
    <row r="4" spans="1:5" s="54" customFormat="1" ht="16.5">
      <c r="A4" s="110" t="s">
        <v>420</v>
      </c>
      <c r="B4" s="110"/>
      <c r="C4" s="110"/>
    </row>
    <row r="5" spans="1:5" s="54" customFormat="1" ht="16.5">
      <c r="A5" s="55"/>
      <c r="B5" s="55"/>
      <c r="C5" s="56"/>
    </row>
    <row r="6" spans="1:5" s="54" customFormat="1" ht="16.5">
      <c r="A6" s="110" t="s">
        <v>421</v>
      </c>
      <c r="B6" s="110"/>
      <c r="C6" s="110"/>
    </row>
    <row r="7" spans="1:5" s="54" customFormat="1" ht="16.5">
      <c r="A7" s="57"/>
      <c r="B7" s="57"/>
      <c r="C7" s="58"/>
    </row>
    <row r="8" spans="1:5" s="54" customFormat="1" ht="17.25" thickBot="1">
      <c r="A8" s="59"/>
      <c r="B8" s="60"/>
      <c r="C8" s="61" t="s">
        <v>422</v>
      </c>
    </row>
    <row r="9" spans="1:5" s="63" customFormat="1" ht="15.75" thickTop="1" thickBot="1">
      <c r="A9" s="109" t="s">
        <v>423</v>
      </c>
      <c r="B9" s="109"/>
      <c r="C9" s="62" t="s">
        <v>275</v>
      </c>
    </row>
    <row r="10" spans="1:5" ht="15.75" thickTop="1">
      <c r="A10" s="64" t="s">
        <v>120</v>
      </c>
      <c r="B10" s="65"/>
      <c r="C10" s="66">
        <v>6421970552</v>
      </c>
      <c r="E10" s="67"/>
    </row>
    <row r="11" spans="1:5" ht="16.5" customHeight="1">
      <c r="A11" s="68" t="s">
        <v>121</v>
      </c>
      <c r="B11" s="69"/>
      <c r="C11" s="66">
        <v>501169404</v>
      </c>
    </row>
    <row r="12" spans="1:5" ht="16.5">
      <c r="A12" s="70"/>
      <c r="B12" s="69" t="s">
        <v>122</v>
      </c>
      <c r="C12" s="71">
        <v>501169404</v>
      </c>
    </row>
    <row r="13" spans="1:5" ht="16.5">
      <c r="A13" s="70"/>
      <c r="B13" s="69" t="s">
        <v>123</v>
      </c>
      <c r="C13" s="71">
        <v>0</v>
      </c>
    </row>
    <row r="14" spans="1:5" ht="16.5">
      <c r="A14" s="68" t="s">
        <v>125</v>
      </c>
      <c r="B14" s="69"/>
      <c r="C14" s="66">
        <v>1982361093</v>
      </c>
    </row>
    <row r="15" spans="1:5" ht="16.5">
      <c r="A15" s="70"/>
      <c r="B15" s="69" t="s">
        <v>126</v>
      </c>
      <c r="C15" s="71">
        <v>747022870</v>
      </c>
    </row>
    <row r="16" spans="1:5" ht="16.5">
      <c r="A16" s="70"/>
      <c r="B16" s="69" t="s">
        <v>127</v>
      </c>
      <c r="C16" s="71">
        <v>801807954</v>
      </c>
    </row>
    <row r="17" spans="1:3" ht="16.5">
      <c r="A17" s="70"/>
      <c r="B17" s="69" t="s">
        <v>128</v>
      </c>
      <c r="C17" s="71">
        <v>362992768</v>
      </c>
    </row>
    <row r="18" spans="1:3" ht="16.5">
      <c r="A18" s="70"/>
      <c r="B18" s="69" t="s">
        <v>129</v>
      </c>
      <c r="C18" s="71">
        <v>70537501</v>
      </c>
    </row>
    <row r="19" spans="1:3" ht="16.5" customHeight="1">
      <c r="A19" s="68" t="s">
        <v>130</v>
      </c>
      <c r="B19" s="69"/>
      <c r="C19" s="66">
        <v>968418488</v>
      </c>
    </row>
    <row r="20" spans="1:3" ht="16.5">
      <c r="A20" s="70"/>
      <c r="B20" s="69" t="s">
        <v>131</v>
      </c>
      <c r="C20" s="71">
        <v>501923745</v>
      </c>
    </row>
    <row r="21" spans="1:3" ht="16.5">
      <c r="A21" s="70"/>
      <c r="B21" s="69" t="s">
        <v>132</v>
      </c>
      <c r="C21" s="71">
        <v>88802241</v>
      </c>
    </row>
    <row r="22" spans="1:3" ht="16.5">
      <c r="A22" s="70"/>
      <c r="B22" s="69" t="s">
        <v>133</v>
      </c>
      <c r="C22" s="71">
        <v>4145579</v>
      </c>
    </row>
    <row r="23" spans="1:3" ht="16.5">
      <c r="A23" s="70"/>
      <c r="B23" s="69" t="s">
        <v>135</v>
      </c>
      <c r="C23" s="71">
        <v>188865859</v>
      </c>
    </row>
    <row r="24" spans="1:3" ht="16.5">
      <c r="A24" s="70"/>
      <c r="B24" s="69" t="s">
        <v>136</v>
      </c>
      <c r="C24" s="71">
        <v>5047474</v>
      </c>
    </row>
    <row r="25" spans="1:3" ht="16.5">
      <c r="A25" s="70"/>
      <c r="B25" s="69" t="s">
        <v>424</v>
      </c>
      <c r="C25" s="71">
        <v>139647313</v>
      </c>
    </row>
    <row r="26" spans="1:3" ht="16.5">
      <c r="A26" s="70"/>
      <c r="B26" s="69" t="s">
        <v>138</v>
      </c>
      <c r="C26" s="71">
        <v>0</v>
      </c>
    </row>
    <row r="27" spans="1:3" ht="16.5">
      <c r="A27" s="70"/>
      <c r="B27" s="69" t="s">
        <v>139</v>
      </c>
      <c r="C27" s="71">
        <v>0</v>
      </c>
    </row>
    <row r="28" spans="1:3" ht="16.5">
      <c r="A28" s="70"/>
      <c r="B28" s="69" t="s">
        <v>140</v>
      </c>
      <c r="C28" s="71">
        <v>39986277</v>
      </c>
    </row>
    <row r="29" spans="1:3" ht="16.5" customHeight="1">
      <c r="A29" s="68" t="s">
        <v>141</v>
      </c>
      <c r="B29" s="69"/>
      <c r="C29" s="66">
        <v>0</v>
      </c>
    </row>
    <row r="30" spans="1:3" ht="16.5">
      <c r="A30" s="70"/>
      <c r="B30" s="69" t="s">
        <v>143</v>
      </c>
      <c r="C30" s="71">
        <v>0</v>
      </c>
    </row>
    <row r="31" spans="1:3" ht="16.5" customHeight="1">
      <c r="A31" s="68" t="s">
        <v>144</v>
      </c>
      <c r="B31" s="69"/>
      <c r="C31" s="66">
        <v>1326315961</v>
      </c>
    </row>
    <row r="32" spans="1:3" ht="16.5">
      <c r="A32" s="70"/>
      <c r="B32" s="69" t="s">
        <v>145</v>
      </c>
      <c r="C32" s="71">
        <v>1326315961</v>
      </c>
    </row>
    <row r="33" spans="1:3" ht="16.5">
      <c r="A33" s="70"/>
      <c r="B33" s="69" t="s">
        <v>146</v>
      </c>
      <c r="C33" s="71">
        <v>0</v>
      </c>
    </row>
    <row r="34" spans="1:3" ht="16.5" customHeight="1">
      <c r="A34" s="68" t="s">
        <v>147</v>
      </c>
      <c r="B34" s="69"/>
      <c r="C34" s="66">
        <v>0</v>
      </c>
    </row>
    <row r="35" spans="1:3" ht="16.5">
      <c r="A35" s="70"/>
      <c r="B35" s="69" t="s">
        <v>149</v>
      </c>
      <c r="C35" s="71">
        <v>0</v>
      </c>
    </row>
    <row r="36" spans="1:3" ht="16.5">
      <c r="A36" s="70"/>
      <c r="B36" s="69" t="s">
        <v>150</v>
      </c>
      <c r="C36" s="71">
        <v>0</v>
      </c>
    </row>
    <row r="37" spans="1:3" ht="16.5">
      <c r="A37" s="70"/>
      <c r="B37" s="69" t="s">
        <v>151</v>
      </c>
      <c r="C37" s="71">
        <v>0</v>
      </c>
    </row>
    <row r="38" spans="1:3" ht="16.5" customHeight="1">
      <c r="A38" s="68" t="s">
        <v>152</v>
      </c>
      <c r="B38" s="69"/>
      <c r="C38" s="66">
        <v>1510326938</v>
      </c>
    </row>
    <row r="39" spans="1:3" ht="16.5">
      <c r="A39" s="70"/>
      <c r="B39" s="69" t="s">
        <v>153</v>
      </c>
      <c r="C39" s="71">
        <v>880965996</v>
      </c>
    </row>
    <row r="40" spans="1:3" ht="16.5">
      <c r="A40" s="70"/>
      <c r="B40" s="69" t="s">
        <v>154</v>
      </c>
      <c r="C40" s="71">
        <v>25602045</v>
      </c>
    </row>
    <row r="41" spans="1:3" ht="16.5">
      <c r="A41" s="70"/>
      <c r="B41" s="69" t="s">
        <v>155</v>
      </c>
      <c r="C41" s="71">
        <v>346416930</v>
      </c>
    </row>
    <row r="42" spans="1:3" ht="16.5">
      <c r="A42" s="70"/>
      <c r="B42" s="69" t="s">
        <v>156</v>
      </c>
      <c r="C42" s="71">
        <v>257341967</v>
      </c>
    </row>
    <row r="43" spans="1:3" ht="16.5" customHeight="1">
      <c r="A43" s="68" t="s">
        <v>157</v>
      </c>
      <c r="B43" s="69"/>
      <c r="C43" s="66">
        <v>133378668</v>
      </c>
    </row>
    <row r="44" spans="1:3" ht="16.5">
      <c r="A44" s="70"/>
      <c r="B44" s="69" t="s">
        <v>158</v>
      </c>
      <c r="C44" s="71">
        <v>8773119</v>
      </c>
    </row>
    <row r="45" spans="1:3" ht="16.5">
      <c r="A45" s="70"/>
      <c r="B45" s="69" t="s">
        <v>159</v>
      </c>
      <c r="C45" s="71">
        <v>0</v>
      </c>
    </row>
    <row r="46" spans="1:3" ht="16.5">
      <c r="A46" s="70"/>
      <c r="B46" s="69" t="s">
        <v>160</v>
      </c>
      <c r="C46" s="71">
        <v>84835269</v>
      </c>
    </row>
    <row r="47" spans="1:3" ht="16.5">
      <c r="A47" s="70"/>
      <c r="B47" s="69" t="s">
        <v>161</v>
      </c>
      <c r="C47" s="71">
        <v>22867448</v>
      </c>
    </row>
    <row r="48" spans="1:3" ht="16.5">
      <c r="A48" s="70"/>
      <c r="B48" s="69" t="s">
        <v>140</v>
      </c>
      <c r="C48" s="71">
        <v>16902832</v>
      </c>
    </row>
    <row r="49" spans="1:3" ht="15" customHeight="1">
      <c r="A49" s="72" t="s">
        <v>162</v>
      </c>
      <c r="B49" s="73"/>
      <c r="C49" s="66">
        <v>21221180118</v>
      </c>
    </row>
    <row r="50" spans="1:3" ht="16.5" customHeight="1">
      <c r="A50" s="68" t="s">
        <v>163</v>
      </c>
      <c r="B50" s="69"/>
      <c r="C50" s="66">
        <v>246443602</v>
      </c>
    </row>
    <row r="51" spans="1:3" ht="16.5">
      <c r="A51" s="70"/>
      <c r="B51" s="69" t="s">
        <v>164</v>
      </c>
      <c r="C51" s="71">
        <v>0</v>
      </c>
    </row>
    <row r="52" spans="1:3" ht="16.5">
      <c r="A52" s="70"/>
      <c r="B52" s="69" t="s">
        <v>165</v>
      </c>
      <c r="C52" s="71">
        <v>207682485</v>
      </c>
    </row>
    <row r="53" spans="1:3" ht="16.5">
      <c r="A53" s="70"/>
      <c r="B53" s="69" t="s">
        <v>166</v>
      </c>
      <c r="C53" s="71">
        <v>0</v>
      </c>
    </row>
    <row r="54" spans="1:3" ht="16.5">
      <c r="A54" s="70"/>
      <c r="B54" s="69" t="s">
        <v>167</v>
      </c>
      <c r="C54" s="71">
        <v>12135951</v>
      </c>
    </row>
    <row r="55" spans="1:3" ht="16.5">
      <c r="A55" s="70"/>
      <c r="B55" s="69" t="s">
        <v>168</v>
      </c>
      <c r="C55" s="71">
        <v>0</v>
      </c>
    </row>
    <row r="56" spans="1:3" ht="16.5">
      <c r="A56" s="70"/>
      <c r="B56" s="69" t="s">
        <v>169</v>
      </c>
      <c r="C56" s="71">
        <v>26625166</v>
      </c>
    </row>
    <row r="57" spans="1:3" ht="16.5" customHeight="1">
      <c r="A57" s="68" t="s">
        <v>170</v>
      </c>
      <c r="B57" s="69"/>
      <c r="C57" s="66">
        <v>930975806</v>
      </c>
    </row>
    <row r="58" spans="1:3" ht="16.5">
      <c r="A58" s="70"/>
      <c r="B58" s="69" t="s">
        <v>171</v>
      </c>
      <c r="C58" s="71">
        <v>626206781</v>
      </c>
    </row>
    <row r="59" spans="1:3" ht="16.5">
      <c r="A59" s="70"/>
      <c r="B59" s="69" t="s">
        <v>172</v>
      </c>
      <c r="C59" s="71">
        <v>41384504</v>
      </c>
    </row>
    <row r="60" spans="1:3" ht="16.5">
      <c r="A60" s="70"/>
      <c r="B60" s="69" t="s">
        <v>173</v>
      </c>
      <c r="C60" s="71">
        <v>0</v>
      </c>
    </row>
    <row r="61" spans="1:3" ht="16.5">
      <c r="A61" s="70"/>
      <c r="B61" s="69" t="s">
        <v>174</v>
      </c>
      <c r="C61" s="71">
        <v>0</v>
      </c>
    </row>
    <row r="62" spans="1:3" ht="16.5">
      <c r="A62" s="70"/>
      <c r="B62" s="69" t="s">
        <v>175</v>
      </c>
      <c r="C62" s="71">
        <v>141529156</v>
      </c>
    </row>
    <row r="63" spans="1:3" ht="16.5">
      <c r="A63" s="70"/>
      <c r="B63" s="69" t="s">
        <v>176</v>
      </c>
      <c r="C63" s="71">
        <v>0</v>
      </c>
    </row>
    <row r="64" spans="1:3" ht="16.5">
      <c r="A64" s="70"/>
      <c r="B64" s="69" t="s">
        <v>177</v>
      </c>
      <c r="C64" s="71">
        <v>121855365</v>
      </c>
    </row>
    <row r="65" spans="1:3" ht="16.5">
      <c r="A65" s="68" t="s">
        <v>178</v>
      </c>
      <c r="B65" s="74"/>
      <c r="C65" s="66">
        <v>3827702907</v>
      </c>
    </row>
    <row r="66" spans="1:3" ht="16.5">
      <c r="A66" s="70"/>
      <c r="B66" s="69" t="s">
        <v>179</v>
      </c>
      <c r="C66" s="71">
        <v>3424678154</v>
      </c>
    </row>
    <row r="67" spans="1:3" ht="16.5">
      <c r="A67" s="70"/>
      <c r="B67" s="69" t="s">
        <v>180</v>
      </c>
      <c r="C67" s="71">
        <v>0</v>
      </c>
    </row>
    <row r="68" spans="1:3" ht="16.5">
      <c r="A68" s="70"/>
      <c r="B68" s="69" t="s">
        <v>181</v>
      </c>
      <c r="C68" s="71">
        <v>0</v>
      </c>
    </row>
    <row r="69" spans="1:3" ht="16.5">
      <c r="A69" s="70"/>
      <c r="B69" s="69" t="s">
        <v>182</v>
      </c>
      <c r="C69" s="71">
        <v>403024753</v>
      </c>
    </row>
    <row r="70" spans="1:3" ht="16.5">
      <c r="A70" s="70"/>
      <c r="B70" s="69" t="s">
        <v>183</v>
      </c>
      <c r="C70" s="71">
        <v>0</v>
      </c>
    </row>
    <row r="71" spans="1:3" ht="16.5" customHeight="1">
      <c r="A71" s="68" t="s">
        <v>184</v>
      </c>
      <c r="B71" s="69"/>
      <c r="C71" s="66">
        <v>357364443</v>
      </c>
    </row>
    <row r="72" spans="1:3" ht="16.5">
      <c r="A72" s="70"/>
      <c r="B72" s="69" t="s">
        <v>185</v>
      </c>
      <c r="C72" s="71">
        <v>122876822</v>
      </c>
    </row>
    <row r="73" spans="1:3" ht="16.5">
      <c r="A73" s="70"/>
      <c r="B73" s="69" t="s">
        <v>186</v>
      </c>
      <c r="C73" s="71">
        <v>197306377</v>
      </c>
    </row>
    <row r="74" spans="1:3" ht="16.5">
      <c r="A74" s="70"/>
      <c r="B74" s="69" t="s">
        <v>187</v>
      </c>
      <c r="C74" s="71">
        <v>37181244</v>
      </c>
    </row>
    <row r="75" spans="1:3" ht="16.5">
      <c r="A75" s="70"/>
      <c r="B75" s="69" t="s">
        <v>188</v>
      </c>
      <c r="C75" s="71">
        <v>0</v>
      </c>
    </row>
    <row r="76" spans="1:3" ht="16.5" customHeight="1">
      <c r="A76" s="68" t="s">
        <v>189</v>
      </c>
      <c r="B76" s="69"/>
      <c r="C76" s="66">
        <v>14846394204</v>
      </c>
    </row>
    <row r="77" spans="1:3" ht="16.5">
      <c r="A77" s="70"/>
      <c r="B77" s="69" t="s">
        <v>190</v>
      </c>
      <c r="C77" s="71">
        <v>9771311535</v>
      </c>
    </row>
    <row r="78" spans="1:3" ht="16.5">
      <c r="A78" s="70"/>
      <c r="B78" s="69" t="s">
        <v>191</v>
      </c>
      <c r="C78" s="71">
        <v>625471543</v>
      </c>
    </row>
    <row r="79" spans="1:3" ht="16.5">
      <c r="A79" s="70"/>
      <c r="B79" s="69" t="s">
        <v>192</v>
      </c>
      <c r="C79" s="71">
        <v>3024985357</v>
      </c>
    </row>
    <row r="80" spans="1:3" ht="16.5">
      <c r="A80" s="70"/>
      <c r="B80" s="69" t="s">
        <v>193</v>
      </c>
      <c r="C80" s="71">
        <v>4485224</v>
      </c>
    </row>
    <row r="81" spans="1:3" ht="16.5">
      <c r="A81" s="70"/>
      <c r="B81" s="69" t="s">
        <v>194</v>
      </c>
      <c r="C81" s="71">
        <v>85184069</v>
      </c>
    </row>
    <row r="82" spans="1:3" ht="16.5">
      <c r="A82" s="70"/>
      <c r="B82" s="69" t="s">
        <v>195</v>
      </c>
      <c r="C82" s="71">
        <v>1334956476</v>
      </c>
    </row>
    <row r="83" spans="1:3" ht="16.5" customHeight="1">
      <c r="A83" s="68" t="s">
        <v>196</v>
      </c>
      <c r="B83" s="69"/>
      <c r="C83" s="66">
        <v>712795260</v>
      </c>
    </row>
    <row r="84" spans="1:3" ht="16.5">
      <c r="A84" s="70"/>
      <c r="B84" s="69" t="s">
        <v>197</v>
      </c>
      <c r="C84" s="71">
        <v>0</v>
      </c>
    </row>
    <row r="85" spans="1:3" ht="16.5">
      <c r="A85" s="70"/>
      <c r="B85" s="69" t="s">
        <v>198</v>
      </c>
      <c r="C85" s="71">
        <v>0</v>
      </c>
    </row>
    <row r="86" spans="1:3" ht="16.5">
      <c r="A86" s="70"/>
      <c r="B86" s="69" t="s">
        <v>199</v>
      </c>
      <c r="C86" s="71">
        <v>0</v>
      </c>
    </row>
    <row r="87" spans="1:3" ht="16.5">
      <c r="A87" s="70"/>
      <c r="B87" s="69" t="s">
        <v>200</v>
      </c>
      <c r="C87" s="71">
        <v>0</v>
      </c>
    </row>
    <row r="88" spans="1:3" ht="16.5">
      <c r="A88" s="70"/>
      <c r="B88" s="69" t="s">
        <v>201</v>
      </c>
      <c r="C88" s="71">
        <v>0</v>
      </c>
    </row>
    <row r="89" spans="1:3" ht="16.5">
      <c r="A89" s="70"/>
      <c r="B89" s="69" t="s">
        <v>202</v>
      </c>
      <c r="C89" s="71">
        <v>0</v>
      </c>
    </row>
    <row r="90" spans="1:3" ht="16.5">
      <c r="A90" s="70"/>
      <c r="B90" s="69" t="s">
        <v>425</v>
      </c>
      <c r="C90" s="71">
        <v>0</v>
      </c>
    </row>
    <row r="91" spans="1:3" ht="16.5">
      <c r="A91" s="70"/>
      <c r="B91" s="69" t="s">
        <v>204</v>
      </c>
      <c r="C91" s="71">
        <v>234369193</v>
      </c>
    </row>
    <row r="92" spans="1:3" ht="16.5">
      <c r="A92" s="70"/>
      <c r="B92" s="69" t="s">
        <v>205</v>
      </c>
      <c r="C92" s="71">
        <v>478426067</v>
      </c>
    </row>
    <row r="93" spans="1:3" ht="16.5" customHeight="1">
      <c r="A93" s="68" t="s">
        <v>206</v>
      </c>
      <c r="B93" s="69"/>
      <c r="C93" s="66">
        <v>299503896</v>
      </c>
    </row>
    <row r="94" spans="1:3" ht="16.5">
      <c r="A94" s="70"/>
      <c r="B94" s="69" t="s">
        <v>207</v>
      </c>
      <c r="C94" s="71">
        <v>299503896</v>
      </c>
    </row>
    <row r="95" spans="1:3" ht="15" customHeight="1">
      <c r="A95" s="72" t="s">
        <v>208</v>
      </c>
      <c r="B95" s="73"/>
      <c r="C95" s="66">
        <v>1080343013</v>
      </c>
    </row>
    <row r="96" spans="1:3" ht="16.5" customHeight="1">
      <c r="A96" s="68" t="s">
        <v>209</v>
      </c>
      <c r="B96" s="69"/>
      <c r="C96" s="66">
        <v>144831862</v>
      </c>
    </row>
    <row r="97" spans="1:3" ht="16.5">
      <c r="A97" s="70"/>
      <c r="B97" s="69" t="s">
        <v>210</v>
      </c>
      <c r="C97" s="71">
        <v>114081760</v>
      </c>
    </row>
    <row r="98" spans="1:3" ht="16.5">
      <c r="A98" s="70"/>
      <c r="B98" s="69" t="s">
        <v>211</v>
      </c>
      <c r="C98" s="71">
        <v>30750102</v>
      </c>
    </row>
    <row r="99" spans="1:3" ht="16.5" customHeight="1">
      <c r="A99" s="68" t="s">
        <v>212</v>
      </c>
      <c r="B99" s="69"/>
      <c r="C99" s="66">
        <v>394438316</v>
      </c>
    </row>
    <row r="100" spans="1:3" ht="16.5">
      <c r="A100" s="70"/>
      <c r="B100" s="69" t="s">
        <v>213</v>
      </c>
      <c r="C100" s="71">
        <v>226411312</v>
      </c>
    </row>
    <row r="101" spans="1:3" ht="16.5">
      <c r="A101" s="70"/>
      <c r="B101" s="69" t="s">
        <v>214</v>
      </c>
      <c r="C101" s="71">
        <v>0</v>
      </c>
    </row>
    <row r="102" spans="1:3" ht="16.5">
      <c r="A102" s="70"/>
      <c r="B102" s="69" t="s">
        <v>215</v>
      </c>
      <c r="C102" s="71">
        <v>163219817</v>
      </c>
    </row>
    <row r="103" spans="1:3" ht="16.5">
      <c r="A103" s="70"/>
      <c r="B103" s="69" t="s">
        <v>216</v>
      </c>
      <c r="C103" s="71">
        <v>557187</v>
      </c>
    </row>
    <row r="104" spans="1:3" ht="16.5">
      <c r="A104" s="70"/>
      <c r="B104" s="69" t="s">
        <v>217</v>
      </c>
      <c r="C104" s="71">
        <v>4250000</v>
      </c>
    </row>
    <row r="105" spans="1:3" ht="16.5">
      <c r="A105" s="70"/>
      <c r="B105" s="69" t="s">
        <v>218</v>
      </c>
      <c r="C105" s="71">
        <v>0</v>
      </c>
    </row>
    <row r="106" spans="1:3" ht="16.5" customHeight="1">
      <c r="A106" s="68" t="s">
        <v>219</v>
      </c>
      <c r="B106" s="69"/>
      <c r="C106" s="66">
        <v>0</v>
      </c>
    </row>
    <row r="107" spans="1:3" ht="16.5">
      <c r="A107" s="70"/>
      <c r="B107" s="69" t="s">
        <v>220</v>
      </c>
      <c r="C107" s="71">
        <v>0</v>
      </c>
    </row>
    <row r="108" spans="1:3" ht="16.5">
      <c r="A108" s="70"/>
      <c r="B108" s="69" t="s">
        <v>221</v>
      </c>
      <c r="C108" s="71">
        <v>0</v>
      </c>
    </row>
    <row r="109" spans="1:3" ht="16.5">
      <c r="A109" s="70"/>
      <c r="B109" s="69" t="s">
        <v>222</v>
      </c>
      <c r="C109" s="71">
        <v>0</v>
      </c>
    </row>
    <row r="110" spans="1:3" ht="16.5">
      <c r="A110" s="70"/>
      <c r="B110" s="69" t="s">
        <v>223</v>
      </c>
      <c r="C110" s="71">
        <v>0</v>
      </c>
    </row>
    <row r="111" spans="1:3" ht="16.5">
      <c r="A111" s="70"/>
      <c r="B111" s="69" t="s">
        <v>224</v>
      </c>
      <c r="C111" s="71">
        <v>0</v>
      </c>
    </row>
    <row r="112" spans="1:3" ht="16.5">
      <c r="A112" s="70"/>
      <c r="B112" s="69" t="s">
        <v>225</v>
      </c>
      <c r="C112" s="71">
        <v>0</v>
      </c>
    </row>
    <row r="113" spans="1:3" ht="16.5" customHeight="1">
      <c r="A113" s="68" t="s">
        <v>226</v>
      </c>
      <c r="B113" s="69"/>
      <c r="C113" s="66">
        <v>0</v>
      </c>
    </row>
    <row r="114" spans="1:3" ht="16.5">
      <c r="A114" s="70"/>
      <c r="B114" s="69" t="s">
        <v>227</v>
      </c>
      <c r="C114" s="71">
        <v>0</v>
      </c>
    </row>
    <row r="115" spans="1:3" ht="16.5">
      <c r="A115" s="70"/>
      <c r="B115" s="69" t="s">
        <v>228</v>
      </c>
      <c r="C115" s="71">
        <v>0</v>
      </c>
    </row>
    <row r="116" spans="1:3" ht="16.5">
      <c r="A116" s="70"/>
      <c r="B116" s="69" t="s">
        <v>229</v>
      </c>
      <c r="C116" s="71">
        <v>0</v>
      </c>
    </row>
    <row r="117" spans="1:3" ht="16.5" customHeight="1">
      <c r="A117" s="68" t="s">
        <v>230</v>
      </c>
      <c r="B117" s="69"/>
      <c r="C117" s="66">
        <v>11575276</v>
      </c>
    </row>
    <row r="118" spans="1:3" ht="16.5">
      <c r="A118" s="70"/>
      <c r="B118" s="69" t="s">
        <v>231</v>
      </c>
      <c r="C118" s="71">
        <v>0</v>
      </c>
    </row>
    <row r="119" spans="1:3" ht="16.5">
      <c r="A119" s="70"/>
      <c r="B119" s="69" t="s">
        <v>232</v>
      </c>
      <c r="C119" s="71">
        <v>0</v>
      </c>
    </row>
    <row r="120" spans="1:3" ht="16.5">
      <c r="A120" s="70"/>
      <c r="B120" s="69" t="s">
        <v>233</v>
      </c>
      <c r="C120" s="71">
        <v>0</v>
      </c>
    </row>
    <row r="121" spans="1:3" ht="16.5">
      <c r="A121" s="70"/>
      <c r="B121" s="69" t="s">
        <v>234</v>
      </c>
      <c r="C121" s="71">
        <v>0</v>
      </c>
    </row>
    <row r="122" spans="1:3" ht="16.5">
      <c r="A122" s="70"/>
      <c r="B122" s="69" t="s">
        <v>235</v>
      </c>
      <c r="C122" s="71">
        <v>11575276</v>
      </c>
    </row>
    <row r="123" spans="1:3" ht="16.5">
      <c r="A123" s="70"/>
      <c r="B123" s="69" t="s">
        <v>236</v>
      </c>
      <c r="C123" s="71">
        <v>0</v>
      </c>
    </row>
    <row r="124" spans="1:3" ht="16.5" customHeight="1">
      <c r="A124" s="68" t="s">
        <v>237</v>
      </c>
      <c r="B124" s="69"/>
      <c r="C124" s="66">
        <v>404619749</v>
      </c>
    </row>
    <row r="125" spans="1:3" ht="16.5">
      <c r="A125" s="70"/>
      <c r="B125" s="69" t="s">
        <v>238</v>
      </c>
      <c r="C125" s="71">
        <v>404619749</v>
      </c>
    </row>
    <row r="126" spans="1:3" ht="16.5">
      <c r="A126" s="68" t="s">
        <v>239</v>
      </c>
      <c r="B126" s="69"/>
      <c r="C126" s="66">
        <v>82673833</v>
      </c>
    </row>
    <row r="127" spans="1:3" ht="16.5">
      <c r="A127" s="70"/>
      <c r="B127" s="69" t="s">
        <v>240</v>
      </c>
      <c r="C127" s="71">
        <v>82673833</v>
      </c>
    </row>
    <row r="128" spans="1:3" ht="16.5">
      <c r="A128" s="70"/>
      <c r="B128" s="69" t="s">
        <v>241</v>
      </c>
      <c r="C128" s="71">
        <v>0</v>
      </c>
    </row>
    <row r="129" spans="1:3" ht="16.5" customHeight="1">
      <c r="A129" s="77" t="s">
        <v>242</v>
      </c>
      <c r="B129" s="78"/>
      <c r="C129" s="79">
        <v>42203977</v>
      </c>
    </row>
    <row r="130" spans="1:3" ht="16.5">
      <c r="A130" s="70"/>
      <c r="B130" s="69" t="s">
        <v>243</v>
      </c>
      <c r="C130" s="71">
        <v>5914344</v>
      </c>
    </row>
    <row r="131" spans="1:3" ht="16.5">
      <c r="A131" s="70"/>
      <c r="B131" s="69" t="s">
        <v>244</v>
      </c>
      <c r="C131" s="71">
        <v>0</v>
      </c>
    </row>
    <row r="132" spans="1:3" ht="16.5">
      <c r="A132" s="70"/>
      <c r="B132" s="69" t="s">
        <v>245</v>
      </c>
      <c r="C132" s="71">
        <v>34475973</v>
      </c>
    </row>
    <row r="133" spans="1:3" ht="16.5">
      <c r="A133" s="70"/>
      <c r="B133" s="69" t="s">
        <v>246</v>
      </c>
      <c r="C133" s="71">
        <v>1813660</v>
      </c>
    </row>
    <row r="134" spans="1:3" ht="16.5" customHeight="1">
      <c r="A134" s="68" t="s">
        <v>247</v>
      </c>
      <c r="B134" s="69"/>
      <c r="C134" s="66">
        <v>0</v>
      </c>
    </row>
    <row r="135" spans="1:3" ht="16.5">
      <c r="A135" s="70"/>
      <c r="B135" s="69" t="s">
        <v>248</v>
      </c>
      <c r="C135" s="71">
        <v>0</v>
      </c>
    </row>
    <row r="136" spans="1:3" ht="16.5">
      <c r="A136" s="70"/>
      <c r="B136" s="69" t="s">
        <v>249</v>
      </c>
      <c r="C136" s="71">
        <v>0</v>
      </c>
    </row>
    <row r="137" spans="1:3" ht="16.5">
      <c r="A137" s="70"/>
      <c r="B137" s="69" t="s">
        <v>250</v>
      </c>
      <c r="C137" s="71">
        <v>0</v>
      </c>
    </row>
    <row r="138" spans="1:3" ht="15" customHeight="1">
      <c r="A138" s="72" t="s">
        <v>251</v>
      </c>
      <c r="B138" s="73"/>
      <c r="C138" s="66">
        <v>8089055139</v>
      </c>
    </row>
    <row r="139" spans="1:3" ht="16.5" customHeight="1">
      <c r="A139" s="68" t="s">
        <v>252</v>
      </c>
      <c r="B139" s="69"/>
      <c r="C139" s="66">
        <v>1023027960</v>
      </c>
    </row>
    <row r="140" spans="1:3" ht="16.5">
      <c r="A140" s="70"/>
      <c r="B140" s="69" t="s">
        <v>253</v>
      </c>
      <c r="C140" s="71">
        <v>1023027960</v>
      </c>
    </row>
    <row r="141" spans="1:3" ht="16.5">
      <c r="A141" s="70"/>
      <c r="B141" s="69" t="s">
        <v>254</v>
      </c>
      <c r="C141" s="71">
        <v>0</v>
      </c>
    </row>
    <row r="142" spans="1:3" ht="16.5" customHeight="1">
      <c r="A142" s="68" t="s">
        <v>255</v>
      </c>
      <c r="B142" s="69"/>
      <c r="C142" s="66">
        <v>6411627179</v>
      </c>
    </row>
    <row r="143" spans="1:3" ht="16.5">
      <c r="A143" s="70"/>
      <c r="B143" s="69" t="s">
        <v>256</v>
      </c>
      <c r="C143" s="71">
        <v>0</v>
      </c>
    </row>
    <row r="144" spans="1:3" ht="16.5">
      <c r="A144" s="70"/>
      <c r="B144" s="69" t="s">
        <v>257</v>
      </c>
      <c r="C144" s="71">
        <v>3680666850</v>
      </c>
    </row>
    <row r="145" spans="1:3" ht="16.5">
      <c r="A145" s="70"/>
      <c r="B145" s="69" t="s">
        <v>258</v>
      </c>
      <c r="C145" s="71">
        <v>2730960329</v>
      </c>
    </row>
    <row r="146" spans="1:3" ht="16.5" customHeight="1">
      <c r="A146" s="68" t="s">
        <v>259</v>
      </c>
      <c r="B146" s="69"/>
      <c r="C146" s="66">
        <v>50000000</v>
      </c>
    </row>
    <row r="147" spans="1:3" ht="16.5">
      <c r="A147" s="70"/>
      <c r="B147" s="69" t="s">
        <v>260</v>
      </c>
      <c r="C147" s="71">
        <v>50000000</v>
      </c>
    </row>
    <row r="148" spans="1:3" ht="16.5">
      <c r="A148" s="70"/>
      <c r="B148" s="69" t="s">
        <v>261</v>
      </c>
      <c r="C148" s="71">
        <v>0</v>
      </c>
    </row>
    <row r="149" spans="1:3" ht="16.5">
      <c r="A149" s="70"/>
      <c r="B149" s="69" t="s">
        <v>262</v>
      </c>
      <c r="C149" s="71">
        <v>0</v>
      </c>
    </row>
    <row r="150" spans="1:3" ht="16.5">
      <c r="A150" s="70"/>
      <c r="B150" s="69" t="s">
        <v>263</v>
      </c>
      <c r="C150" s="71">
        <v>0</v>
      </c>
    </row>
    <row r="151" spans="1:3" ht="16.5" customHeight="1">
      <c r="A151" s="68" t="s">
        <v>264</v>
      </c>
      <c r="B151" s="69"/>
      <c r="C151" s="66">
        <v>604400000</v>
      </c>
    </row>
    <row r="152" spans="1:3" ht="16.5">
      <c r="A152" s="70"/>
      <c r="B152" s="69" t="s">
        <v>265</v>
      </c>
      <c r="C152" s="71">
        <v>604400000</v>
      </c>
    </row>
    <row r="153" spans="1:3" ht="16.5">
      <c r="A153" s="70"/>
      <c r="B153" s="69"/>
      <c r="C153" s="71"/>
    </row>
    <row r="154" spans="1:3">
      <c r="A154" s="70"/>
      <c r="B154" s="73" t="s">
        <v>266</v>
      </c>
      <c r="C154" s="66">
        <v>36812548822</v>
      </c>
    </row>
  </sheetData>
  <mergeCells count="6">
    <mergeCell ref="A9:B9"/>
    <mergeCell ref="A1:C1"/>
    <mergeCell ref="A2:C2"/>
    <mergeCell ref="A3:C3"/>
    <mergeCell ref="A4:C4"/>
    <mergeCell ref="A6:C6"/>
  </mergeCells>
  <pageMargins left="0.7" right="0.7" top="0.75" bottom="0.75" header="0.3" footer="0.3"/>
  <pageSetup scale="7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6"/>
  <sheetViews>
    <sheetView workbookViewId="0">
      <selection sqref="A1:G1"/>
    </sheetView>
  </sheetViews>
  <sheetFormatPr baseColWidth="10" defaultRowHeight="15"/>
  <sheetData>
    <row r="1" spans="1:7" ht="41.25" customHeight="1">
      <c r="A1" s="120" t="s">
        <v>271</v>
      </c>
      <c r="B1" s="120"/>
      <c r="C1" s="120"/>
      <c r="D1" s="120"/>
      <c r="E1" s="120"/>
      <c r="F1" s="120"/>
      <c r="G1" s="120"/>
    </row>
    <row r="2" spans="1:7">
      <c r="A2" s="37" t="s">
        <v>267</v>
      </c>
      <c r="B2" s="37" t="s">
        <v>268</v>
      </c>
      <c r="C2" s="37" t="s">
        <v>269</v>
      </c>
      <c r="D2" s="37"/>
      <c r="E2" s="119" t="s">
        <v>270</v>
      </c>
      <c r="F2" s="119"/>
      <c r="G2" s="119"/>
    </row>
    <row r="3" spans="1:7" ht="15.75">
      <c r="A3" s="113" t="s">
        <v>120</v>
      </c>
      <c r="B3" s="113"/>
      <c r="C3" s="113"/>
      <c r="D3" s="34"/>
      <c r="E3" s="114">
        <v>5903641751</v>
      </c>
      <c r="F3" s="114"/>
      <c r="G3" s="35"/>
    </row>
    <row r="4" spans="1:7">
      <c r="A4" s="36"/>
      <c r="B4" s="113" t="s">
        <v>121</v>
      </c>
      <c r="C4" s="113"/>
      <c r="D4" s="113"/>
      <c r="E4" s="113"/>
      <c r="F4" s="114">
        <v>445298905</v>
      </c>
      <c r="G4" s="114"/>
    </row>
    <row r="5" spans="1:7" ht="15" customHeight="1">
      <c r="A5" s="36"/>
      <c r="B5" s="36"/>
      <c r="C5" s="111" t="s">
        <v>122</v>
      </c>
      <c r="D5" s="111"/>
      <c r="E5" s="111"/>
      <c r="F5" s="115">
        <v>445298905</v>
      </c>
      <c r="G5" s="115"/>
    </row>
    <row r="6" spans="1:7" ht="15" customHeight="1">
      <c r="A6" s="36"/>
      <c r="B6" s="36"/>
      <c r="C6" s="111" t="s">
        <v>123</v>
      </c>
      <c r="D6" s="111"/>
      <c r="E6" s="111"/>
      <c r="F6" s="112" t="s">
        <v>124</v>
      </c>
      <c r="G6" s="112"/>
    </row>
    <row r="7" spans="1:7">
      <c r="A7" s="36"/>
      <c r="B7" s="113" t="s">
        <v>125</v>
      </c>
      <c r="C7" s="113"/>
      <c r="D7" s="113"/>
      <c r="E7" s="113"/>
      <c r="F7" s="114">
        <v>1790387356</v>
      </c>
      <c r="G7" s="114"/>
    </row>
    <row r="8" spans="1:7" ht="15" customHeight="1">
      <c r="A8" s="36"/>
      <c r="B8" s="36"/>
      <c r="C8" s="111" t="s">
        <v>126</v>
      </c>
      <c r="D8" s="111"/>
      <c r="E8" s="111"/>
      <c r="F8" s="115">
        <v>657675192</v>
      </c>
      <c r="G8" s="115"/>
    </row>
    <row r="9" spans="1:7" ht="15" customHeight="1">
      <c r="A9" s="36"/>
      <c r="B9" s="36"/>
      <c r="C9" s="111" t="s">
        <v>127</v>
      </c>
      <c r="D9" s="111"/>
      <c r="E9" s="111"/>
      <c r="F9" s="115">
        <v>719729167</v>
      </c>
      <c r="G9" s="115"/>
    </row>
    <row r="10" spans="1:7" ht="15" customHeight="1">
      <c r="A10" s="36"/>
      <c r="B10" s="36"/>
      <c r="C10" s="111" t="s">
        <v>128</v>
      </c>
      <c r="D10" s="111"/>
      <c r="E10" s="111"/>
      <c r="F10" s="115">
        <v>350887142</v>
      </c>
      <c r="G10" s="115"/>
    </row>
    <row r="11" spans="1:7" ht="15" customHeight="1">
      <c r="A11" s="36"/>
      <c r="B11" s="36"/>
      <c r="C11" s="111" t="s">
        <v>129</v>
      </c>
      <c r="D11" s="111"/>
      <c r="E11" s="111"/>
      <c r="F11" s="115">
        <v>62095855</v>
      </c>
      <c r="G11" s="115"/>
    </row>
    <row r="12" spans="1:7">
      <c r="A12" s="36"/>
      <c r="B12" s="113" t="s">
        <v>130</v>
      </c>
      <c r="C12" s="113"/>
      <c r="D12" s="113"/>
      <c r="E12" s="113"/>
      <c r="F12" s="114">
        <v>802608145</v>
      </c>
      <c r="G12" s="114"/>
    </row>
    <row r="13" spans="1:7" ht="15" customHeight="1">
      <c r="A13" s="36"/>
      <c r="B13" s="36"/>
      <c r="C13" s="111" t="s">
        <v>131</v>
      </c>
      <c r="D13" s="111"/>
      <c r="E13" s="111"/>
      <c r="F13" s="115">
        <v>331787408</v>
      </c>
      <c r="G13" s="115"/>
    </row>
    <row r="14" spans="1:7" ht="15" customHeight="1">
      <c r="A14" s="36"/>
      <c r="B14" s="36"/>
      <c r="C14" s="111" t="s">
        <v>132</v>
      </c>
      <c r="D14" s="111"/>
      <c r="E14" s="111"/>
      <c r="F14" s="115">
        <v>98484662</v>
      </c>
      <c r="G14" s="115"/>
    </row>
    <row r="15" spans="1:7" ht="30" customHeight="1">
      <c r="A15" s="36"/>
      <c r="B15" s="36"/>
      <c r="C15" s="111" t="s">
        <v>133</v>
      </c>
      <c r="D15" s="111"/>
      <c r="E15" s="111"/>
      <c r="F15" s="112" t="s">
        <v>134</v>
      </c>
      <c r="G15" s="112"/>
    </row>
    <row r="16" spans="1:7" ht="15" customHeight="1">
      <c r="A16" s="36"/>
      <c r="B16" s="36"/>
      <c r="C16" s="111" t="s">
        <v>135</v>
      </c>
      <c r="D16" s="111"/>
      <c r="E16" s="111"/>
      <c r="F16" s="115">
        <v>208424214</v>
      </c>
      <c r="G16" s="115"/>
    </row>
    <row r="17" spans="1:7" ht="15" customHeight="1">
      <c r="A17" s="36"/>
      <c r="B17" s="36"/>
      <c r="C17" s="111" t="s">
        <v>136</v>
      </c>
      <c r="D17" s="111"/>
      <c r="E17" s="111"/>
      <c r="F17" s="115">
        <v>577750</v>
      </c>
      <c r="G17" s="115"/>
    </row>
    <row r="18" spans="1:7" ht="30" customHeight="1">
      <c r="A18" s="36"/>
      <c r="B18" s="36"/>
      <c r="C18" s="111" t="s">
        <v>137</v>
      </c>
      <c r="D18" s="111"/>
      <c r="E18" s="111"/>
      <c r="F18" s="115">
        <v>130322933</v>
      </c>
      <c r="G18" s="115"/>
    </row>
    <row r="19" spans="1:7" ht="15" customHeight="1">
      <c r="A19" s="36"/>
      <c r="B19" s="36"/>
      <c r="C19" s="111" t="s">
        <v>138</v>
      </c>
      <c r="D19" s="111"/>
      <c r="E19" s="111"/>
      <c r="F19" s="112" t="s">
        <v>134</v>
      </c>
      <c r="G19" s="112"/>
    </row>
    <row r="20" spans="1:7" ht="15" customHeight="1">
      <c r="A20" s="36"/>
      <c r="B20" s="36"/>
      <c r="C20" s="111" t="s">
        <v>139</v>
      </c>
      <c r="D20" s="111"/>
      <c r="E20" s="111"/>
      <c r="F20" s="112" t="s">
        <v>134</v>
      </c>
      <c r="G20" s="112"/>
    </row>
    <row r="21" spans="1:7" ht="15" customHeight="1">
      <c r="A21" s="36"/>
      <c r="B21" s="36"/>
      <c r="C21" s="111" t="s">
        <v>140</v>
      </c>
      <c r="D21" s="111"/>
      <c r="E21" s="111"/>
      <c r="F21" s="115">
        <v>33011178</v>
      </c>
      <c r="G21" s="115"/>
    </row>
    <row r="22" spans="1:7">
      <c r="A22" s="36"/>
      <c r="B22" s="113" t="s">
        <v>141</v>
      </c>
      <c r="C22" s="113"/>
      <c r="D22" s="113"/>
      <c r="E22" s="113"/>
      <c r="F22" s="116" t="s">
        <v>142</v>
      </c>
      <c r="G22" s="116"/>
    </row>
    <row r="23" spans="1:7" ht="15" customHeight="1">
      <c r="A23" s="36"/>
      <c r="B23" s="36"/>
      <c r="C23" s="111" t="s">
        <v>143</v>
      </c>
      <c r="D23" s="111"/>
      <c r="E23" s="111"/>
      <c r="F23" s="112" t="s">
        <v>134</v>
      </c>
      <c r="G23" s="112"/>
    </row>
    <row r="24" spans="1:7">
      <c r="A24" s="36"/>
      <c r="B24" s="113" t="s">
        <v>144</v>
      </c>
      <c r="C24" s="113"/>
      <c r="D24" s="113"/>
      <c r="E24" s="113"/>
      <c r="F24" s="114">
        <v>1392416462</v>
      </c>
      <c r="G24" s="114"/>
    </row>
    <row r="25" spans="1:7" ht="15" customHeight="1">
      <c r="A25" s="36"/>
      <c r="B25" s="36"/>
      <c r="C25" s="111" t="s">
        <v>145</v>
      </c>
      <c r="D25" s="111"/>
      <c r="E25" s="111"/>
      <c r="F25" s="115">
        <v>1392416462</v>
      </c>
      <c r="G25" s="115"/>
    </row>
    <row r="26" spans="1:7" ht="15" customHeight="1">
      <c r="A26" s="36"/>
      <c r="B26" s="36"/>
      <c r="C26" s="111" t="s">
        <v>146</v>
      </c>
      <c r="D26" s="111"/>
      <c r="E26" s="111"/>
      <c r="F26" s="112" t="s">
        <v>134</v>
      </c>
      <c r="G26" s="112"/>
    </row>
    <row r="27" spans="1:7">
      <c r="A27" s="36"/>
      <c r="B27" s="113" t="s">
        <v>147</v>
      </c>
      <c r="C27" s="113"/>
      <c r="D27" s="113"/>
      <c r="E27" s="113"/>
      <c r="F27" s="116" t="s">
        <v>148</v>
      </c>
      <c r="G27" s="116"/>
    </row>
    <row r="28" spans="1:7" ht="15" customHeight="1">
      <c r="A28" s="36"/>
      <c r="B28" s="36"/>
      <c r="C28" s="111" t="s">
        <v>149</v>
      </c>
      <c r="D28" s="111"/>
      <c r="E28" s="111"/>
      <c r="F28" s="112" t="s">
        <v>134</v>
      </c>
      <c r="G28" s="112"/>
    </row>
    <row r="29" spans="1:7" ht="15" customHeight="1">
      <c r="A29" s="36"/>
      <c r="B29" s="36"/>
      <c r="C29" s="111" t="s">
        <v>150</v>
      </c>
      <c r="D29" s="111"/>
      <c r="E29" s="111"/>
      <c r="F29" s="112" t="s">
        <v>134</v>
      </c>
      <c r="G29" s="112"/>
    </row>
    <row r="30" spans="1:7" ht="30" customHeight="1">
      <c r="A30" s="36"/>
      <c r="B30" s="36"/>
      <c r="C30" s="111" t="s">
        <v>151</v>
      </c>
      <c r="D30" s="111"/>
      <c r="E30" s="111"/>
      <c r="F30" s="112" t="s">
        <v>134</v>
      </c>
      <c r="G30" s="112"/>
    </row>
    <row r="31" spans="1:7">
      <c r="A31" s="36"/>
      <c r="B31" s="113" t="s">
        <v>152</v>
      </c>
      <c r="C31" s="113"/>
      <c r="D31" s="113"/>
      <c r="E31" s="113"/>
      <c r="F31" s="114">
        <v>1333295672</v>
      </c>
      <c r="G31" s="114"/>
    </row>
    <row r="32" spans="1:7" ht="15" customHeight="1">
      <c r="A32" s="36"/>
      <c r="B32" s="36"/>
      <c r="C32" s="111" t="s">
        <v>153</v>
      </c>
      <c r="D32" s="111"/>
      <c r="E32" s="111"/>
      <c r="F32" s="115">
        <v>961417571</v>
      </c>
      <c r="G32" s="115"/>
    </row>
    <row r="33" spans="1:7" ht="15" customHeight="1">
      <c r="A33" s="36"/>
      <c r="B33" s="36"/>
      <c r="C33" s="111" t="s">
        <v>154</v>
      </c>
      <c r="D33" s="111"/>
      <c r="E33" s="111"/>
      <c r="F33" s="115">
        <v>23991200</v>
      </c>
      <c r="G33" s="115"/>
    </row>
    <row r="34" spans="1:7" ht="30" customHeight="1">
      <c r="A34" s="36"/>
      <c r="B34" s="36"/>
      <c r="C34" s="111" t="s">
        <v>155</v>
      </c>
      <c r="D34" s="111"/>
      <c r="E34" s="111"/>
      <c r="F34" s="115">
        <v>129994879</v>
      </c>
      <c r="G34" s="115"/>
    </row>
    <row r="35" spans="1:7" ht="30" customHeight="1">
      <c r="A35" s="36"/>
      <c r="B35" s="36"/>
      <c r="C35" s="111" t="s">
        <v>156</v>
      </c>
      <c r="D35" s="111"/>
      <c r="E35" s="111"/>
      <c r="F35" s="115">
        <v>217892022</v>
      </c>
      <c r="G35" s="115"/>
    </row>
    <row r="36" spans="1:7">
      <c r="A36" s="36"/>
      <c r="B36" s="113" t="s">
        <v>157</v>
      </c>
      <c r="C36" s="113"/>
      <c r="D36" s="113"/>
      <c r="E36" s="113"/>
      <c r="F36" s="114">
        <v>139635211</v>
      </c>
      <c r="G36" s="114"/>
    </row>
    <row r="37" spans="1:7" ht="30" customHeight="1">
      <c r="A37" s="36"/>
      <c r="B37" s="36"/>
      <c r="C37" s="111" t="s">
        <v>158</v>
      </c>
      <c r="D37" s="111"/>
      <c r="E37" s="111"/>
      <c r="F37" s="115">
        <v>12617021</v>
      </c>
      <c r="G37" s="115"/>
    </row>
    <row r="38" spans="1:7" ht="15" customHeight="1">
      <c r="A38" s="36"/>
      <c r="B38" s="36"/>
      <c r="C38" s="111" t="s">
        <v>159</v>
      </c>
      <c r="D38" s="111"/>
      <c r="E38" s="111"/>
      <c r="F38" s="112" t="s">
        <v>134</v>
      </c>
      <c r="G38" s="112"/>
    </row>
    <row r="39" spans="1:7" ht="30" customHeight="1">
      <c r="A39" s="36"/>
      <c r="B39" s="36"/>
      <c r="C39" s="111" t="s">
        <v>160</v>
      </c>
      <c r="D39" s="111"/>
      <c r="E39" s="111"/>
      <c r="F39" s="115">
        <v>69509560</v>
      </c>
      <c r="G39" s="115"/>
    </row>
    <row r="40" spans="1:7" ht="30" customHeight="1">
      <c r="A40" s="36"/>
      <c r="B40" s="36"/>
      <c r="C40" s="111" t="s">
        <v>161</v>
      </c>
      <c r="D40" s="111"/>
      <c r="E40" s="111"/>
      <c r="F40" s="115">
        <v>18104914</v>
      </c>
      <c r="G40" s="115"/>
    </row>
    <row r="41" spans="1:7" ht="15" customHeight="1">
      <c r="A41" s="36"/>
      <c r="B41" s="36"/>
      <c r="C41" s="111" t="s">
        <v>140</v>
      </c>
      <c r="D41" s="111"/>
      <c r="E41" s="111"/>
      <c r="F41" s="115">
        <v>39403716</v>
      </c>
      <c r="G41" s="115"/>
    </row>
    <row r="42" spans="1:7">
      <c r="A42" s="113" t="s">
        <v>162</v>
      </c>
      <c r="B42" s="113"/>
      <c r="C42" s="113"/>
      <c r="D42" s="113"/>
      <c r="E42" s="113"/>
      <c r="F42" s="114">
        <v>19636234478</v>
      </c>
      <c r="G42" s="114"/>
    </row>
    <row r="43" spans="1:7">
      <c r="A43" s="36"/>
      <c r="B43" s="113" t="s">
        <v>163</v>
      </c>
      <c r="C43" s="113"/>
      <c r="D43" s="113"/>
      <c r="E43" s="113"/>
      <c r="F43" s="114">
        <v>277444477</v>
      </c>
      <c r="G43" s="114"/>
    </row>
    <row r="44" spans="1:7" ht="15" customHeight="1">
      <c r="A44" s="36"/>
      <c r="B44" s="36"/>
      <c r="C44" s="111" t="s">
        <v>164</v>
      </c>
      <c r="D44" s="111"/>
      <c r="E44" s="111"/>
      <c r="F44" s="112" t="s">
        <v>134</v>
      </c>
      <c r="G44" s="112"/>
    </row>
    <row r="45" spans="1:7" ht="15" customHeight="1">
      <c r="A45" s="36"/>
      <c r="B45" s="36"/>
      <c r="C45" s="111" t="s">
        <v>165</v>
      </c>
      <c r="D45" s="111"/>
      <c r="E45" s="111"/>
      <c r="F45" s="115">
        <v>254862585</v>
      </c>
      <c r="G45" s="115"/>
    </row>
    <row r="46" spans="1:7" ht="30" customHeight="1">
      <c r="A46" s="36"/>
      <c r="B46" s="36"/>
      <c r="C46" s="111" t="s">
        <v>166</v>
      </c>
      <c r="D46" s="111"/>
      <c r="E46" s="111"/>
      <c r="F46" s="112" t="s">
        <v>134</v>
      </c>
      <c r="G46" s="112"/>
    </row>
    <row r="47" spans="1:7" ht="15" customHeight="1">
      <c r="A47" s="36"/>
      <c r="B47" s="36"/>
      <c r="C47" s="111" t="s">
        <v>167</v>
      </c>
      <c r="D47" s="111"/>
      <c r="E47" s="111"/>
      <c r="F47" s="112" t="s">
        <v>134</v>
      </c>
      <c r="G47" s="112"/>
    </row>
    <row r="48" spans="1:7" ht="30" customHeight="1">
      <c r="A48" s="36"/>
      <c r="B48" s="36"/>
      <c r="C48" s="111" t="s">
        <v>168</v>
      </c>
      <c r="D48" s="111"/>
      <c r="E48" s="111"/>
      <c r="F48" s="112" t="s">
        <v>134</v>
      </c>
      <c r="G48" s="112"/>
    </row>
    <row r="49" spans="1:7" ht="15" customHeight="1">
      <c r="A49" s="36"/>
      <c r="B49" s="36"/>
      <c r="C49" s="111" t="s">
        <v>169</v>
      </c>
      <c r="D49" s="111"/>
      <c r="E49" s="111"/>
      <c r="F49" s="115">
        <v>22581892</v>
      </c>
      <c r="G49" s="115"/>
    </row>
    <row r="50" spans="1:7">
      <c r="A50" s="36"/>
      <c r="B50" s="113" t="s">
        <v>170</v>
      </c>
      <c r="C50" s="113"/>
      <c r="D50" s="113"/>
      <c r="E50" s="113"/>
      <c r="F50" s="114">
        <v>779004680</v>
      </c>
      <c r="G50" s="114"/>
    </row>
    <row r="51" spans="1:7" ht="15" customHeight="1">
      <c r="A51" s="36"/>
      <c r="B51" s="36"/>
      <c r="C51" s="111" t="s">
        <v>171</v>
      </c>
      <c r="D51" s="111"/>
      <c r="E51" s="111"/>
      <c r="F51" s="115">
        <v>443469321</v>
      </c>
      <c r="G51" s="115"/>
    </row>
    <row r="52" spans="1:7" ht="15" customHeight="1">
      <c r="A52" s="36"/>
      <c r="B52" s="36"/>
      <c r="C52" s="111" t="s">
        <v>172</v>
      </c>
      <c r="D52" s="111"/>
      <c r="E52" s="111"/>
      <c r="F52" s="115">
        <v>41724031</v>
      </c>
      <c r="G52" s="115"/>
    </row>
    <row r="53" spans="1:7" ht="15" customHeight="1">
      <c r="A53" s="36"/>
      <c r="B53" s="36"/>
      <c r="C53" s="111" t="s">
        <v>173</v>
      </c>
      <c r="D53" s="111"/>
      <c r="E53" s="111"/>
      <c r="F53" s="112" t="s">
        <v>134</v>
      </c>
      <c r="G53" s="112"/>
    </row>
    <row r="54" spans="1:7" ht="15" customHeight="1">
      <c r="A54" s="36"/>
      <c r="B54" s="36"/>
      <c r="C54" s="111" t="s">
        <v>174</v>
      </c>
      <c r="D54" s="111"/>
      <c r="E54" s="111"/>
      <c r="F54" s="112" t="s">
        <v>134</v>
      </c>
      <c r="G54" s="112"/>
    </row>
    <row r="55" spans="1:7" ht="15" customHeight="1">
      <c r="A55" s="36"/>
      <c r="B55" s="36"/>
      <c r="C55" s="111" t="s">
        <v>175</v>
      </c>
      <c r="D55" s="111"/>
      <c r="E55" s="111"/>
      <c r="F55" s="115">
        <v>145378162</v>
      </c>
      <c r="G55" s="115"/>
    </row>
    <row r="56" spans="1:7" ht="15" customHeight="1">
      <c r="A56" s="36"/>
      <c r="B56" s="36"/>
      <c r="C56" s="111" t="s">
        <v>176</v>
      </c>
      <c r="D56" s="111"/>
      <c r="E56" s="111"/>
      <c r="F56" s="112" t="s">
        <v>134</v>
      </c>
      <c r="G56" s="112"/>
    </row>
    <row r="57" spans="1:7" ht="15" customHeight="1">
      <c r="A57" s="36"/>
      <c r="B57" s="36"/>
      <c r="C57" s="111" t="s">
        <v>177</v>
      </c>
      <c r="D57" s="111"/>
      <c r="E57" s="111"/>
      <c r="F57" s="115">
        <v>148433166</v>
      </c>
      <c r="G57" s="115"/>
    </row>
    <row r="58" spans="1:7">
      <c r="A58" s="36"/>
      <c r="B58" s="113" t="s">
        <v>178</v>
      </c>
      <c r="C58" s="113"/>
      <c r="D58" s="113"/>
      <c r="E58" s="113"/>
      <c r="F58" s="114">
        <v>3590620171</v>
      </c>
      <c r="G58" s="114"/>
    </row>
    <row r="59" spans="1:7" ht="30" customHeight="1">
      <c r="A59" s="36"/>
      <c r="B59" s="36"/>
      <c r="C59" s="111" t="s">
        <v>179</v>
      </c>
      <c r="D59" s="111"/>
      <c r="E59" s="111"/>
      <c r="F59" s="115">
        <v>3261152075</v>
      </c>
      <c r="G59" s="115"/>
    </row>
    <row r="60" spans="1:7" ht="30" customHeight="1">
      <c r="A60" s="36"/>
      <c r="B60" s="36"/>
      <c r="C60" s="111" t="s">
        <v>180</v>
      </c>
      <c r="D60" s="111"/>
      <c r="E60" s="111"/>
      <c r="F60" s="112" t="s">
        <v>134</v>
      </c>
      <c r="G60" s="112"/>
    </row>
    <row r="61" spans="1:7" ht="30" customHeight="1">
      <c r="A61" s="36"/>
      <c r="B61" s="36"/>
      <c r="C61" s="111" t="s">
        <v>181</v>
      </c>
      <c r="D61" s="111"/>
      <c r="E61" s="111"/>
      <c r="F61" s="112" t="s">
        <v>134</v>
      </c>
      <c r="G61" s="112"/>
    </row>
    <row r="62" spans="1:7" ht="15" customHeight="1">
      <c r="A62" s="36"/>
      <c r="B62" s="36"/>
      <c r="C62" s="111" t="s">
        <v>182</v>
      </c>
      <c r="D62" s="111"/>
      <c r="E62" s="111"/>
      <c r="F62" s="115">
        <v>329468096</v>
      </c>
      <c r="G62" s="115"/>
    </row>
    <row r="63" spans="1:7" ht="15" customHeight="1">
      <c r="A63" s="36"/>
      <c r="B63" s="36"/>
      <c r="C63" s="111" t="s">
        <v>183</v>
      </c>
      <c r="D63" s="111"/>
      <c r="E63" s="111"/>
      <c r="F63" s="112" t="s">
        <v>134</v>
      </c>
      <c r="G63" s="112"/>
    </row>
    <row r="64" spans="1:7">
      <c r="A64" s="36"/>
      <c r="B64" s="113" t="s">
        <v>184</v>
      </c>
      <c r="C64" s="113"/>
      <c r="D64" s="113"/>
      <c r="E64" s="113"/>
      <c r="F64" s="114">
        <v>293615027</v>
      </c>
      <c r="G64" s="114"/>
    </row>
    <row r="65" spans="1:7" ht="15" customHeight="1">
      <c r="A65" s="36"/>
      <c r="B65" s="36"/>
      <c r="C65" s="111" t="s">
        <v>185</v>
      </c>
      <c r="D65" s="111"/>
      <c r="E65" s="111"/>
      <c r="F65" s="115">
        <v>91902112</v>
      </c>
      <c r="G65" s="115"/>
    </row>
    <row r="66" spans="1:7" ht="15" customHeight="1">
      <c r="A66" s="36"/>
      <c r="B66" s="36"/>
      <c r="C66" s="111" t="s">
        <v>186</v>
      </c>
      <c r="D66" s="111"/>
      <c r="E66" s="111"/>
      <c r="F66" s="115">
        <v>167146711</v>
      </c>
      <c r="G66" s="115"/>
    </row>
    <row r="67" spans="1:7" ht="15" customHeight="1">
      <c r="A67" s="36"/>
      <c r="B67" s="36"/>
      <c r="C67" s="111" t="s">
        <v>187</v>
      </c>
      <c r="D67" s="111"/>
      <c r="E67" s="111"/>
      <c r="F67" s="115">
        <v>34566204</v>
      </c>
      <c r="G67" s="115"/>
    </row>
    <row r="68" spans="1:7" ht="30" customHeight="1">
      <c r="A68" s="36"/>
      <c r="B68" s="36"/>
      <c r="C68" s="111" t="s">
        <v>188</v>
      </c>
      <c r="D68" s="111"/>
      <c r="E68" s="111"/>
      <c r="F68" s="112" t="s">
        <v>134</v>
      </c>
      <c r="G68" s="112"/>
    </row>
    <row r="69" spans="1:7">
      <c r="A69" s="36"/>
      <c r="B69" s="113" t="s">
        <v>189</v>
      </c>
      <c r="C69" s="113"/>
      <c r="D69" s="113"/>
      <c r="E69" s="113"/>
      <c r="F69" s="114">
        <v>13941356862</v>
      </c>
      <c r="G69" s="114"/>
    </row>
    <row r="70" spans="1:7" ht="15" customHeight="1">
      <c r="A70" s="36"/>
      <c r="B70" s="36"/>
      <c r="C70" s="111" t="s">
        <v>190</v>
      </c>
      <c r="D70" s="111"/>
      <c r="E70" s="111"/>
      <c r="F70" s="115">
        <v>9428617178</v>
      </c>
      <c r="G70" s="115"/>
    </row>
    <row r="71" spans="1:7" ht="15" customHeight="1">
      <c r="A71" s="36"/>
      <c r="B71" s="36"/>
      <c r="C71" s="111" t="s">
        <v>191</v>
      </c>
      <c r="D71" s="111"/>
      <c r="E71" s="111"/>
      <c r="F71" s="115">
        <v>686243830</v>
      </c>
      <c r="G71" s="115"/>
    </row>
    <row r="72" spans="1:7" ht="15" customHeight="1">
      <c r="A72" s="36"/>
      <c r="B72" s="36"/>
      <c r="C72" s="111" t="s">
        <v>192</v>
      </c>
      <c r="D72" s="111"/>
      <c r="E72" s="111"/>
      <c r="F72" s="115">
        <v>2863956753</v>
      </c>
      <c r="G72" s="115"/>
    </row>
    <row r="73" spans="1:7" ht="15" customHeight="1">
      <c r="A73" s="36"/>
      <c r="B73" s="36"/>
      <c r="C73" s="111" t="s">
        <v>193</v>
      </c>
      <c r="D73" s="111"/>
      <c r="E73" s="111"/>
      <c r="F73" s="112" t="s">
        <v>134</v>
      </c>
      <c r="G73" s="112"/>
    </row>
    <row r="74" spans="1:7" ht="15" customHeight="1">
      <c r="A74" s="36"/>
      <c r="B74" s="36"/>
      <c r="C74" s="111" t="s">
        <v>194</v>
      </c>
      <c r="D74" s="111"/>
      <c r="E74" s="111"/>
      <c r="F74" s="115">
        <v>79449178</v>
      </c>
      <c r="G74" s="115"/>
    </row>
    <row r="75" spans="1:7" ht="30" customHeight="1">
      <c r="A75" s="36"/>
      <c r="B75" s="36"/>
      <c r="C75" s="111" t="s">
        <v>195</v>
      </c>
      <c r="D75" s="111"/>
      <c r="E75" s="111"/>
      <c r="F75" s="115">
        <v>883089923</v>
      </c>
      <c r="G75" s="115"/>
    </row>
    <row r="76" spans="1:7">
      <c r="A76" s="36"/>
      <c r="B76" s="113" t="s">
        <v>196</v>
      </c>
      <c r="C76" s="113"/>
      <c r="D76" s="113"/>
      <c r="E76" s="113"/>
      <c r="F76" s="114">
        <v>621286866</v>
      </c>
      <c r="G76" s="114"/>
    </row>
    <row r="77" spans="1:7" ht="15" customHeight="1">
      <c r="A77" s="36"/>
      <c r="B77" s="36"/>
      <c r="C77" s="111" t="s">
        <v>197</v>
      </c>
      <c r="D77" s="111"/>
      <c r="E77" s="111"/>
      <c r="F77" s="112" t="s">
        <v>134</v>
      </c>
      <c r="G77" s="112"/>
    </row>
    <row r="78" spans="1:7" ht="15" customHeight="1">
      <c r="A78" s="36"/>
      <c r="B78" s="36"/>
      <c r="C78" s="111" t="s">
        <v>198</v>
      </c>
      <c r="D78" s="111"/>
      <c r="E78" s="111"/>
      <c r="F78" s="115">
        <v>12283688</v>
      </c>
      <c r="G78" s="115"/>
    </row>
    <row r="79" spans="1:7" ht="15" customHeight="1">
      <c r="A79" s="36"/>
      <c r="B79" s="36"/>
      <c r="C79" s="111" t="s">
        <v>199</v>
      </c>
      <c r="D79" s="111"/>
      <c r="E79" s="111"/>
      <c r="F79" s="112" t="s">
        <v>134</v>
      </c>
      <c r="G79" s="112"/>
    </row>
    <row r="80" spans="1:7" ht="15" customHeight="1">
      <c r="A80" s="36"/>
      <c r="B80" s="36"/>
      <c r="C80" s="111" t="s">
        <v>200</v>
      </c>
      <c r="D80" s="111"/>
      <c r="E80" s="111"/>
      <c r="F80" s="115">
        <v>11820598</v>
      </c>
      <c r="G80" s="115"/>
    </row>
    <row r="81" spans="1:7" ht="15" customHeight="1">
      <c r="A81" s="36"/>
      <c r="B81" s="36"/>
      <c r="C81" s="111" t="s">
        <v>201</v>
      </c>
      <c r="D81" s="111"/>
      <c r="E81" s="111"/>
      <c r="F81" s="115">
        <v>207663827</v>
      </c>
      <c r="G81" s="115"/>
    </row>
    <row r="82" spans="1:7" ht="15" customHeight="1">
      <c r="A82" s="36"/>
      <c r="B82" s="36"/>
      <c r="C82" s="111" t="s">
        <v>202</v>
      </c>
      <c r="D82" s="111"/>
      <c r="E82" s="111"/>
      <c r="F82" s="112" t="s">
        <v>134</v>
      </c>
      <c r="G82" s="112"/>
    </row>
    <row r="83" spans="1:7" ht="15" customHeight="1">
      <c r="A83" s="36"/>
      <c r="B83" s="36"/>
      <c r="C83" s="111" t="s">
        <v>203</v>
      </c>
      <c r="D83" s="111"/>
      <c r="E83" s="111"/>
      <c r="F83" s="112" t="s">
        <v>134</v>
      </c>
      <c r="G83" s="112"/>
    </row>
    <row r="84" spans="1:7" ht="15" customHeight="1">
      <c r="A84" s="36"/>
      <c r="B84" s="36"/>
      <c r="C84" s="111" t="s">
        <v>204</v>
      </c>
      <c r="D84" s="111"/>
      <c r="E84" s="111"/>
      <c r="F84" s="115">
        <v>227218034</v>
      </c>
      <c r="G84" s="115"/>
    </row>
    <row r="85" spans="1:7" ht="30" customHeight="1">
      <c r="A85" s="36"/>
      <c r="B85" s="36"/>
      <c r="C85" s="111" t="s">
        <v>205</v>
      </c>
      <c r="D85" s="111"/>
      <c r="E85" s="111"/>
      <c r="F85" s="115">
        <v>162300719</v>
      </c>
      <c r="G85" s="115"/>
    </row>
    <row r="86" spans="1:7">
      <c r="A86" s="36"/>
      <c r="B86" s="113" t="s">
        <v>206</v>
      </c>
      <c r="C86" s="113"/>
      <c r="D86" s="113"/>
      <c r="E86" s="113"/>
      <c r="F86" s="114">
        <v>132906395</v>
      </c>
      <c r="G86" s="114"/>
    </row>
    <row r="87" spans="1:7" ht="15" customHeight="1">
      <c r="A87" s="36"/>
      <c r="B87" s="36"/>
      <c r="C87" s="111" t="s">
        <v>207</v>
      </c>
      <c r="D87" s="111"/>
      <c r="E87" s="111"/>
      <c r="F87" s="115">
        <v>132906395</v>
      </c>
      <c r="G87" s="115"/>
    </row>
    <row r="88" spans="1:7">
      <c r="A88" s="113" t="s">
        <v>208</v>
      </c>
      <c r="B88" s="113"/>
      <c r="C88" s="113"/>
      <c r="D88" s="113"/>
      <c r="E88" s="113"/>
      <c r="F88" s="114">
        <v>1143867308</v>
      </c>
      <c r="G88" s="114"/>
    </row>
    <row r="89" spans="1:7">
      <c r="A89" s="36"/>
      <c r="B89" s="113" t="s">
        <v>209</v>
      </c>
      <c r="C89" s="113"/>
      <c r="D89" s="113"/>
      <c r="E89" s="113"/>
      <c r="F89" s="114">
        <v>152146859</v>
      </c>
      <c r="G89" s="114"/>
    </row>
    <row r="90" spans="1:7" ht="30" customHeight="1">
      <c r="A90" s="36"/>
      <c r="B90" s="36"/>
      <c r="C90" s="111" t="s">
        <v>210</v>
      </c>
      <c r="D90" s="111"/>
      <c r="E90" s="111"/>
      <c r="F90" s="115">
        <v>86024093</v>
      </c>
      <c r="G90" s="115"/>
    </row>
    <row r="91" spans="1:7" ht="15" customHeight="1">
      <c r="A91" s="36"/>
      <c r="B91" s="36"/>
      <c r="C91" s="111" t="s">
        <v>211</v>
      </c>
      <c r="D91" s="111"/>
      <c r="E91" s="111"/>
      <c r="F91" s="115">
        <v>66122766</v>
      </c>
      <c r="G91" s="115"/>
    </row>
    <row r="92" spans="1:7">
      <c r="A92" s="36"/>
      <c r="B92" s="113" t="s">
        <v>212</v>
      </c>
      <c r="C92" s="113"/>
      <c r="D92" s="113"/>
      <c r="E92" s="113"/>
      <c r="F92" s="114">
        <v>300000000</v>
      </c>
      <c r="G92" s="114"/>
    </row>
    <row r="93" spans="1:7" ht="15" customHeight="1">
      <c r="A93" s="36"/>
      <c r="B93" s="36"/>
      <c r="C93" s="111" t="s">
        <v>213</v>
      </c>
      <c r="D93" s="111"/>
      <c r="E93" s="111"/>
      <c r="F93" s="115">
        <v>299766225</v>
      </c>
      <c r="G93" s="115"/>
    </row>
    <row r="94" spans="1:7" ht="15" customHeight="1">
      <c r="A94" s="36"/>
      <c r="B94" s="36"/>
      <c r="C94" s="111" t="s">
        <v>214</v>
      </c>
      <c r="D94" s="111"/>
      <c r="E94" s="111"/>
      <c r="F94" s="112" t="s">
        <v>134</v>
      </c>
      <c r="G94" s="112"/>
    </row>
    <row r="95" spans="1:7" ht="15" customHeight="1">
      <c r="A95" s="36"/>
      <c r="B95" s="36"/>
      <c r="C95" s="111" t="s">
        <v>215</v>
      </c>
      <c r="D95" s="111"/>
      <c r="E95" s="111"/>
      <c r="F95" s="112" t="s">
        <v>134</v>
      </c>
      <c r="G95" s="112"/>
    </row>
    <row r="96" spans="1:7" ht="15" customHeight="1">
      <c r="A96" s="36"/>
      <c r="B96" s="36"/>
      <c r="C96" s="111" t="s">
        <v>216</v>
      </c>
      <c r="D96" s="111"/>
      <c r="E96" s="111"/>
      <c r="F96" s="112" t="s">
        <v>134</v>
      </c>
      <c r="G96" s="112"/>
    </row>
    <row r="97" spans="1:7" ht="15" customHeight="1">
      <c r="A97" s="36"/>
      <c r="B97" s="36"/>
      <c r="C97" s="111" t="s">
        <v>217</v>
      </c>
      <c r="D97" s="111"/>
      <c r="E97" s="111"/>
      <c r="F97" s="115">
        <v>233775</v>
      </c>
      <c r="G97" s="115"/>
    </row>
    <row r="98" spans="1:7" ht="30" customHeight="1">
      <c r="A98" s="36"/>
      <c r="B98" s="36"/>
      <c r="C98" s="111" t="s">
        <v>218</v>
      </c>
      <c r="D98" s="111"/>
      <c r="E98" s="111"/>
      <c r="F98" s="112" t="s">
        <v>134</v>
      </c>
      <c r="G98" s="112"/>
    </row>
    <row r="99" spans="1:7">
      <c r="A99" s="36"/>
      <c r="B99" s="113" t="s">
        <v>219</v>
      </c>
      <c r="C99" s="113"/>
      <c r="D99" s="113"/>
      <c r="E99" s="113"/>
      <c r="F99" s="114">
        <v>545908</v>
      </c>
      <c r="G99" s="114"/>
    </row>
    <row r="100" spans="1:7" ht="30" customHeight="1">
      <c r="A100" s="36"/>
      <c r="B100" s="36"/>
      <c r="C100" s="111" t="s">
        <v>220</v>
      </c>
      <c r="D100" s="111"/>
      <c r="E100" s="111"/>
      <c r="F100" s="112" t="s">
        <v>134</v>
      </c>
      <c r="G100" s="112"/>
    </row>
    <row r="101" spans="1:7" ht="30" customHeight="1">
      <c r="A101" s="36"/>
      <c r="B101" s="36"/>
      <c r="C101" s="111" t="s">
        <v>221</v>
      </c>
      <c r="D101" s="111"/>
      <c r="E101" s="111"/>
      <c r="F101" s="112" t="s">
        <v>134</v>
      </c>
      <c r="G101" s="112"/>
    </row>
    <row r="102" spans="1:7" ht="15" customHeight="1">
      <c r="A102" s="36"/>
      <c r="B102" s="36"/>
      <c r="C102" s="111" t="s">
        <v>222</v>
      </c>
      <c r="D102" s="111"/>
      <c r="E102" s="111"/>
      <c r="F102" s="112" t="s">
        <v>134</v>
      </c>
      <c r="G102" s="112"/>
    </row>
    <row r="103" spans="1:7" ht="15" customHeight="1">
      <c r="A103" s="36"/>
      <c r="B103" s="36"/>
      <c r="C103" s="111" t="s">
        <v>223</v>
      </c>
      <c r="D103" s="111"/>
      <c r="E103" s="111"/>
      <c r="F103" s="115">
        <v>545908</v>
      </c>
      <c r="G103" s="115"/>
    </row>
    <row r="104" spans="1:7" ht="15" customHeight="1">
      <c r="A104" s="36"/>
      <c r="B104" s="36"/>
      <c r="C104" s="111" t="s">
        <v>224</v>
      </c>
      <c r="D104" s="111"/>
      <c r="E104" s="111"/>
      <c r="F104" s="112" t="s">
        <v>134</v>
      </c>
      <c r="G104" s="112"/>
    </row>
    <row r="105" spans="1:7" ht="15" customHeight="1">
      <c r="A105" s="36"/>
      <c r="B105" s="36"/>
      <c r="C105" s="111" t="s">
        <v>225</v>
      </c>
      <c r="D105" s="111"/>
      <c r="E105" s="111"/>
      <c r="F105" s="112" t="s">
        <v>134</v>
      </c>
      <c r="G105" s="112"/>
    </row>
    <row r="106" spans="1:7">
      <c r="A106" s="36"/>
      <c r="B106" s="113" t="s">
        <v>226</v>
      </c>
      <c r="C106" s="113"/>
      <c r="D106" s="113"/>
      <c r="E106" s="113"/>
      <c r="F106" s="116" t="s">
        <v>134</v>
      </c>
      <c r="G106" s="116"/>
    </row>
    <row r="107" spans="1:7" ht="30" customHeight="1">
      <c r="A107" s="36"/>
      <c r="B107" s="36"/>
      <c r="C107" s="111" t="s">
        <v>227</v>
      </c>
      <c r="D107" s="111"/>
      <c r="E107" s="111"/>
      <c r="F107" s="112" t="s">
        <v>134</v>
      </c>
      <c r="G107" s="112"/>
    </row>
    <row r="108" spans="1:7" ht="15" customHeight="1">
      <c r="A108" s="36"/>
      <c r="B108" s="36"/>
      <c r="C108" s="111" t="s">
        <v>228</v>
      </c>
      <c r="D108" s="111"/>
      <c r="E108" s="111"/>
      <c r="F108" s="112" t="s">
        <v>134</v>
      </c>
      <c r="G108" s="112"/>
    </row>
    <row r="109" spans="1:7" ht="15" customHeight="1">
      <c r="A109" s="36"/>
      <c r="B109" s="36"/>
      <c r="C109" s="111" t="s">
        <v>229</v>
      </c>
      <c r="D109" s="111"/>
      <c r="E109" s="111"/>
      <c r="F109" s="112" t="s">
        <v>134</v>
      </c>
      <c r="G109" s="112"/>
    </row>
    <row r="110" spans="1:7">
      <c r="A110" s="36"/>
      <c r="B110" s="113" t="s">
        <v>230</v>
      </c>
      <c r="C110" s="113"/>
      <c r="D110" s="113"/>
      <c r="E110" s="113"/>
      <c r="F110" s="114">
        <v>8955975</v>
      </c>
      <c r="G110" s="114"/>
    </row>
    <row r="111" spans="1:7" ht="15" customHeight="1">
      <c r="A111" s="36"/>
      <c r="B111" s="36"/>
      <c r="C111" s="111" t="s">
        <v>231</v>
      </c>
      <c r="D111" s="111"/>
      <c r="E111" s="111"/>
      <c r="F111" s="112" t="s">
        <v>134</v>
      </c>
      <c r="G111" s="112"/>
    </row>
    <row r="112" spans="1:7" ht="15" customHeight="1">
      <c r="A112" s="36"/>
      <c r="B112" s="36"/>
      <c r="C112" s="111" t="s">
        <v>232</v>
      </c>
      <c r="D112" s="111"/>
      <c r="E112" s="111"/>
      <c r="F112" s="112" t="s">
        <v>134</v>
      </c>
      <c r="G112" s="112"/>
    </row>
    <row r="113" spans="1:7" ht="15" customHeight="1">
      <c r="A113" s="36"/>
      <c r="B113" s="36"/>
      <c r="C113" s="111" t="s">
        <v>233</v>
      </c>
      <c r="D113" s="111"/>
      <c r="E113" s="111"/>
      <c r="F113" s="112" t="s">
        <v>134</v>
      </c>
      <c r="G113" s="112"/>
    </row>
    <row r="114" spans="1:7" ht="15" customHeight="1">
      <c r="A114" s="36"/>
      <c r="B114" s="36"/>
      <c r="C114" s="111" t="s">
        <v>234</v>
      </c>
      <c r="D114" s="111"/>
      <c r="E114" s="111"/>
      <c r="F114" s="112" t="s">
        <v>134</v>
      </c>
      <c r="G114" s="112"/>
    </row>
    <row r="115" spans="1:7" ht="45" customHeight="1">
      <c r="A115" s="36"/>
      <c r="B115" s="36"/>
      <c r="C115" s="111" t="s">
        <v>235</v>
      </c>
      <c r="D115" s="111"/>
      <c r="E115" s="111"/>
      <c r="F115" s="115">
        <v>8955975</v>
      </c>
      <c r="G115" s="115"/>
    </row>
    <row r="116" spans="1:7" ht="15" customHeight="1">
      <c r="A116" s="36"/>
      <c r="B116" s="36"/>
      <c r="C116" s="111" t="s">
        <v>236</v>
      </c>
      <c r="D116" s="111"/>
      <c r="E116" s="111"/>
      <c r="F116" s="112" t="s">
        <v>134</v>
      </c>
      <c r="G116" s="112"/>
    </row>
    <row r="117" spans="1:7">
      <c r="A117" s="36"/>
      <c r="B117" s="113" t="s">
        <v>237</v>
      </c>
      <c r="C117" s="113"/>
      <c r="D117" s="113"/>
      <c r="E117" s="113"/>
      <c r="F117" s="114">
        <v>580621294</v>
      </c>
      <c r="G117" s="114"/>
    </row>
    <row r="118" spans="1:7" ht="15" customHeight="1">
      <c r="A118" s="36"/>
      <c r="B118" s="36"/>
      <c r="C118" s="111" t="s">
        <v>238</v>
      </c>
      <c r="D118" s="111"/>
      <c r="E118" s="111"/>
      <c r="F118" s="115">
        <v>580621294</v>
      </c>
      <c r="G118" s="115"/>
    </row>
    <row r="119" spans="1:7">
      <c r="A119" s="36"/>
      <c r="B119" s="113" t="s">
        <v>239</v>
      </c>
      <c r="C119" s="113"/>
      <c r="D119" s="113"/>
      <c r="E119" s="113"/>
      <c r="F119" s="114">
        <v>59495996</v>
      </c>
      <c r="G119" s="114"/>
    </row>
    <row r="120" spans="1:7" ht="15" customHeight="1">
      <c r="A120" s="36"/>
      <c r="B120" s="36"/>
      <c r="C120" s="111" t="s">
        <v>240</v>
      </c>
      <c r="D120" s="111"/>
      <c r="E120" s="111"/>
      <c r="F120" s="115">
        <v>59495996</v>
      </c>
      <c r="G120" s="115"/>
    </row>
    <row r="121" spans="1:7" ht="15" customHeight="1">
      <c r="A121" s="36"/>
      <c r="B121" s="36"/>
      <c r="C121" s="111" t="s">
        <v>241</v>
      </c>
      <c r="D121" s="111"/>
      <c r="E121" s="111"/>
      <c r="F121" s="112" t="s">
        <v>134</v>
      </c>
      <c r="G121" s="112"/>
    </row>
    <row r="122" spans="1:7">
      <c r="A122" s="36"/>
      <c r="B122" s="117" t="s">
        <v>242</v>
      </c>
      <c r="C122" s="117"/>
      <c r="D122" s="117"/>
      <c r="E122" s="117"/>
      <c r="F122" s="118">
        <v>40176967</v>
      </c>
      <c r="G122" s="118"/>
    </row>
    <row r="123" spans="1:7" ht="15" customHeight="1">
      <c r="A123" s="36"/>
      <c r="B123" s="36"/>
      <c r="C123" s="111" t="s">
        <v>243</v>
      </c>
      <c r="D123" s="111"/>
      <c r="E123" s="111"/>
      <c r="F123" s="112" t="s">
        <v>134</v>
      </c>
      <c r="G123" s="112"/>
    </row>
    <row r="124" spans="1:7" ht="15" customHeight="1">
      <c r="A124" s="36"/>
      <c r="B124" s="36"/>
      <c r="C124" s="111" t="s">
        <v>244</v>
      </c>
      <c r="D124" s="111"/>
      <c r="E124" s="111"/>
      <c r="F124" s="112" t="s">
        <v>134</v>
      </c>
      <c r="G124" s="112"/>
    </row>
    <row r="125" spans="1:7" ht="15" customHeight="1">
      <c r="A125" s="36"/>
      <c r="B125" s="36"/>
      <c r="C125" s="111" t="s">
        <v>245</v>
      </c>
      <c r="D125" s="111"/>
      <c r="E125" s="111"/>
      <c r="F125" s="115">
        <v>40176967</v>
      </c>
      <c r="G125" s="115"/>
    </row>
    <row r="126" spans="1:7" ht="15" customHeight="1">
      <c r="A126" s="36"/>
      <c r="B126" s="36"/>
      <c r="C126" s="111" t="s">
        <v>246</v>
      </c>
      <c r="D126" s="111"/>
      <c r="E126" s="111"/>
      <c r="F126" s="112" t="s">
        <v>134</v>
      </c>
      <c r="G126" s="112"/>
    </row>
    <row r="127" spans="1:7">
      <c r="A127" s="36"/>
      <c r="B127" s="113" t="s">
        <v>247</v>
      </c>
      <c r="C127" s="113"/>
      <c r="D127" s="113"/>
      <c r="E127" s="113"/>
      <c r="F127" s="114">
        <v>1924309</v>
      </c>
      <c r="G127" s="114"/>
    </row>
    <row r="128" spans="1:7" ht="30" customHeight="1">
      <c r="A128" s="36"/>
      <c r="B128" s="36"/>
      <c r="C128" s="111" t="s">
        <v>248</v>
      </c>
      <c r="D128" s="111"/>
      <c r="E128" s="111"/>
      <c r="F128" s="112" t="s">
        <v>134</v>
      </c>
      <c r="G128" s="112"/>
    </row>
    <row r="129" spans="1:7" ht="15" customHeight="1">
      <c r="A129" s="36"/>
      <c r="B129" s="36"/>
      <c r="C129" s="111" t="s">
        <v>249</v>
      </c>
      <c r="D129" s="111"/>
      <c r="E129" s="111"/>
      <c r="F129" s="112" t="s">
        <v>134</v>
      </c>
      <c r="G129" s="112"/>
    </row>
    <row r="130" spans="1:7" ht="15" customHeight="1">
      <c r="A130" s="36"/>
      <c r="B130" s="36"/>
      <c r="C130" s="111" t="s">
        <v>250</v>
      </c>
      <c r="D130" s="111"/>
      <c r="E130" s="111"/>
      <c r="F130" s="115">
        <v>1924309</v>
      </c>
      <c r="G130" s="115"/>
    </row>
    <row r="131" spans="1:7">
      <c r="A131" s="113" t="s">
        <v>251</v>
      </c>
      <c r="B131" s="113"/>
      <c r="C131" s="113"/>
      <c r="D131" s="113"/>
      <c r="E131" s="113"/>
      <c r="F131" s="114">
        <v>7051724129</v>
      </c>
      <c r="G131" s="114"/>
    </row>
    <row r="132" spans="1:7">
      <c r="A132" s="36"/>
      <c r="B132" s="113" t="s">
        <v>252</v>
      </c>
      <c r="C132" s="113"/>
      <c r="D132" s="113"/>
      <c r="E132" s="113"/>
      <c r="F132" s="114">
        <v>682666361</v>
      </c>
      <c r="G132" s="114"/>
    </row>
    <row r="133" spans="1:7" ht="15" customHeight="1">
      <c r="A133" s="36"/>
      <c r="B133" s="36"/>
      <c r="C133" s="111" t="s">
        <v>253</v>
      </c>
      <c r="D133" s="111"/>
      <c r="E133" s="111"/>
      <c r="F133" s="115">
        <v>682666361</v>
      </c>
      <c r="G133" s="115"/>
    </row>
    <row r="134" spans="1:7" ht="15" customHeight="1">
      <c r="A134" s="36"/>
      <c r="B134" s="36"/>
      <c r="C134" s="111" t="s">
        <v>254</v>
      </c>
      <c r="D134" s="111"/>
      <c r="E134" s="111"/>
      <c r="F134" s="112" t="s">
        <v>134</v>
      </c>
      <c r="G134" s="112"/>
    </row>
    <row r="135" spans="1:7">
      <c r="A135" s="36"/>
      <c r="B135" s="113" t="s">
        <v>255</v>
      </c>
      <c r="C135" s="113"/>
      <c r="D135" s="113"/>
      <c r="E135" s="113"/>
      <c r="F135" s="114">
        <v>5694348415</v>
      </c>
      <c r="G135" s="114"/>
    </row>
    <row r="136" spans="1:7" ht="30" customHeight="1">
      <c r="A136" s="36"/>
      <c r="B136" s="36"/>
      <c r="C136" s="111" t="s">
        <v>256</v>
      </c>
      <c r="D136" s="111"/>
      <c r="E136" s="111"/>
      <c r="F136" s="115">
        <v>43000000</v>
      </c>
      <c r="G136" s="115"/>
    </row>
    <row r="137" spans="1:7" ht="30" customHeight="1">
      <c r="A137" s="36"/>
      <c r="B137" s="36"/>
      <c r="C137" s="111" t="s">
        <v>257</v>
      </c>
      <c r="D137" s="111"/>
      <c r="E137" s="111"/>
      <c r="F137" s="115">
        <v>3407268255</v>
      </c>
      <c r="G137" s="115"/>
    </row>
    <row r="138" spans="1:7" ht="30" customHeight="1">
      <c r="A138" s="36"/>
      <c r="B138" s="36"/>
      <c r="C138" s="111" t="s">
        <v>258</v>
      </c>
      <c r="D138" s="111"/>
      <c r="E138" s="111"/>
      <c r="F138" s="115">
        <v>2244080160</v>
      </c>
      <c r="G138" s="115"/>
    </row>
    <row r="139" spans="1:7">
      <c r="A139" s="36"/>
      <c r="B139" s="113" t="s">
        <v>259</v>
      </c>
      <c r="C139" s="113"/>
      <c r="D139" s="113"/>
      <c r="E139" s="113"/>
      <c r="F139" s="116" t="s">
        <v>134</v>
      </c>
      <c r="G139" s="116"/>
    </row>
    <row r="140" spans="1:7" ht="30" customHeight="1">
      <c r="A140" s="36"/>
      <c r="B140" s="36"/>
      <c r="C140" s="111" t="s">
        <v>260</v>
      </c>
      <c r="D140" s="111"/>
      <c r="E140" s="111"/>
      <c r="F140" s="112" t="s">
        <v>134</v>
      </c>
      <c r="G140" s="112"/>
    </row>
    <row r="141" spans="1:7" ht="15" customHeight="1">
      <c r="A141" s="36"/>
      <c r="B141" s="36"/>
      <c r="C141" s="111" t="s">
        <v>261</v>
      </c>
      <c r="D141" s="111"/>
      <c r="E141" s="111"/>
      <c r="F141" s="112" t="s">
        <v>134</v>
      </c>
      <c r="G141" s="112"/>
    </row>
    <row r="142" spans="1:7" ht="15" customHeight="1">
      <c r="A142" s="36"/>
      <c r="B142" s="36"/>
      <c r="C142" s="111" t="s">
        <v>262</v>
      </c>
      <c r="D142" s="111"/>
      <c r="E142" s="111"/>
      <c r="F142" s="112" t="s">
        <v>134</v>
      </c>
      <c r="G142" s="112"/>
    </row>
    <row r="143" spans="1:7" ht="45" customHeight="1">
      <c r="A143" s="36"/>
      <c r="B143" s="36"/>
      <c r="C143" s="111" t="s">
        <v>263</v>
      </c>
      <c r="D143" s="111"/>
      <c r="E143" s="111"/>
      <c r="F143" s="112" t="s">
        <v>134</v>
      </c>
      <c r="G143" s="112"/>
    </row>
    <row r="144" spans="1:7">
      <c r="A144" s="36"/>
      <c r="B144" s="113" t="s">
        <v>264</v>
      </c>
      <c r="C144" s="113"/>
      <c r="D144" s="113"/>
      <c r="E144" s="113"/>
      <c r="F144" s="114">
        <v>674709353</v>
      </c>
      <c r="G144" s="114"/>
    </row>
    <row r="145" spans="1:7" ht="30" customHeight="1">
      <c r="A145" s="36"/>
      <c r="B145" s="36"/>
      <c r="C145" s="111" t="s">
        <v>265</v>
      </c>
      <c r="D145" s="111"/>
      <c r="E145" s="111"/>
      <c r="F145" s="115">
        <v>674709353</v>
      </c>
      <c r="G145" s="115"/>
    </row>
    <row r="146" spans="1:7">
      <c r="A146" s="36"/>
      <c r="B146" s="36"/>
      <c r="C146" s="121" t="s">
        <v>266</v>
      </c>
      <c r="D146" s="121"/>
      <c r="E146" s="121"/>
      <c r="F146" s="114">
        <v>33735467666</v>
      </c>
      <c r="G146" s="114"/>
    </row>
  </sheetData>
  <mergeCells count="290">
    <mergeCell ref="E2:G2"/>
    <mergeCell ref="A1:G1"/>
    <mergeCell ref="B144:E144"/>
    <mergeCell ref="F144:G144"/>
    <mergeCell ref="C145:E145"/>
    <mergeCell ref="F145:G145"/>
    <mergeCell ref="C146:E146"/>
    <mergeCell ref="F146:G146"/>
    <mergeCell ref="C141:E141"/>
    <mergeCell ref="F141:G141"/>
    <mergeCell ref="C142:E142"/>
    <mergeCell ref="F142:G142"/>
    <mergeCell ref="C143:E143"/>
    <mergeCell ref="F143:G143"/>
    <mergeCell ref="C138:E138"/>
    <mergeCell ref="F138:G138"/>
    <mergeCell ref="B139:E139"/>
    <mergeCell ref="F139:G139"/>
    <mergeCell ref="C140:E140"/>
    <mergeCell ref="F140:G140"/>
    <mergeCell ref="B135:E135"/>
    <mergeCell ref="F135:G135"/>
    <mergeCell ref="C136:E136"/>
    <mergeCell ref="F136:G136"/>
    <mergeCell ref="C137:E137"/>
    <mergeCell ref="F137:G137"/>
    <mergeCell ref="B132:E132"/>
    <mergeCell ref="F132:G132"/>
    <mergeCell ref="C133:E133"/>
    <mergeCell ref="F133:G133"/>
    <mergeCell ref="C134:E134"/>
    <mergeCell ref="F134:G134"/>
    <mergeCell ref="C129:E129"/>
    <mergeCell ref="F129:G129"/>
    <mergeCell ref="C130:E130"/>
    <mergeCell ref="F130:G130"/>
    <mergeCell ref="A131:E131"/>
    <mergeCell ref="F131:G131"/>
    <mergeCell ref="C126:E126"/>
    <mergeCell ref="F126:G126"/>
    <mergeCell ref="B127:E127"/>
    <mergeCell ref="F127:G127"/>
    <mergeCell ref="C128:E128"/>
    <mergeCell ref="F128:G128"/>
    <mergeCell ref="C123:E123"/>
    <mergeCell ref="F123:G123"/>
    <mergeCell ref="C124:E124"/>
    <mergeCell ref="F124:G124"/>
    <mergeCell ref="C125:E125"/>
    <mergeCell ref="F125:G125"/>
    <mergeCell ref="C120:E120"/>
    <mergeCell ref="F120:G120"/>
    <mergeCell ref="C121:E121"/>
    <mergeCell ref="F121:G121"/>
    <mergeCell ref="B122:E122"/>
    <mergeCell ref="F122:G122"/>
    <mergeCell ref="B117:E117"/>
    <mergeCell ref="F117:G117"/>
    <mergeCell ref="C118:E118"/>
    <mergeCell ref="F118:G118"/>
    <mergeCell ref="B119:E119"/>
    <mergeCell ref="F119:G119"/>
    <mergeCell ref="C114:E114"/>
    <mergeCell ref="F114:G114"/>
    <mergeCell ref="C115:E115"/>
    <mergeCell ref="F115:G115"/>
    <mergeCell ref="C116:E116"/>
    <mergeCell ref="F116:G116"/>
    <mergeCell ref="C111:E111"/>
    <mergeCell ref="F111:G111"/>
    <mergeCell ref="C112:E112"/>
    <mergeCell ref="F112:G112"/>
    <mergeCell ref="C113:E113"/>
    <mergeCell ref="F113:G113"/>
    <mergeCell ref="C108:E108"/>
    <mergeCell ref="F108:G108"/>
    <mergeCell ref="C109:E109"/>
    <mergeCell ref="F109:G109"/>
    <mergeCell ref="B110:E110"/>
    <mergeCell ref="F110:G110"/>
    <mergeCell ref="C105:E105"/>
    <mergeCell ref="F105:G105"/>
    <mergeCell ref="B106:E106"/>
    <mergeCell ref="F106:G106"/>
    <mergeCell ref="C107:E107"/>
    <mergeCell ref="F107:G107"/>
    <mergeCell ref="C102:E102"/>
    <mergeCell ref="F102:G102"/>
    <mergeCell ref="C103:E103"/>
    <mergeCell ref="F103:G103"/>
    <mergeCell ref="C104:E104"/>
    <mergeCell ref="F104:G104"/>
    <mergeCell ref="B99:E99"/>
    <mergeCell ref="F99:G99"/>
    <mergeCell ref="C100:E100"/>
    <mergeCell ref="F100:G100"/>
    <mergeCell ref="C101:E101"/>
    <mergeCell ref="F101:G101"/>
    <mergeCell ref="C96:E96"/>
    <mergeCell ref="F96:G96"/>
    <mergeCell ref="C97:E97"/>
    <mergeCell ref="F97:G97"/>
    <mergeCell ref="C98:E98"/>
    <mergeCell ref="F98:G98"/>
    <mergeCell ref="C93:E93"/>
    <mergeCell ref="F93:G93"/>
    <mergeCell ref="C94:E94"/>
    <mergeCell ref="F94:G94"/>
    <mergeCell ref="C95:E95"/>
    <mergeCell ref="F95:G95"/>
    <mergeCell ref="C90:E90"/>
    <mergeCell ref="F90:G90"/>
    <mergeCell ref="C91:E91"/>
    <mergeCell ref="F91:G91"/>
    <mergeCell ref="B92:E92"/>
    <mergeCell ref="F92:G92"/>
    <mergeCell ref="C87:E87"/>
    <mergeCell ref="F87:G87"/>
    <mergeCell ref="A88:E88"/>
    <mergeCell ref="F88:G88"/>
    <mergeCell ref="B89:E89"/>
    <mergeCell ref="F89:G89"/>
    <mergeCell ref="C84:E84"/>
    <mergeCell ref="F84:G84"/>
    <mergeCell ref="C85:E85"/>
    <mergeCell ref="F85:G85"/>
    <mergeCell ref="B86:E86"/>
    <mergeCell ref="F86:G86"/>
    <mergeCell ref="C81:E81"/>
    <mergeCell ref="F81:G81"/>
    <mergeCell ref="C82:E82"/>
    <mergeCell ref="F82:G82"/>
    <mergeCell ref="C83:E83"/>
    <mergeCell ref="F83:G83"/>
    <mergeCell ref="C78:E78"/>
    <mergeCell ref="F78:G78"/>
    <mergeCell ref="C79:E79"/>
    <mergeCell ref="F79:G79"/>
    <mergeCell ref="C80:E80"/>
    <mergeCell ref="F80:G80"/>
    <mergeCell ref="C75:E75"/>
    <mergeCell ref="F75:G75"/>
    <mergeCell ref="B76:E76"/>
    <mergeCell ref="F76:G76"/>
    <mergeCell ref="C77:E77"/>
    <mergeCell ref="F77:G77"/>
    <mergeCell ref="C72:E72"/>
    <mergeCell ref="F72:G72"/>
    <mergeCell ref="C73:E73"/>
    <mergeCell ref="F73:G73"/>
    <mergeCell ref="C74:E74"/>
    <mergeCell ref="F74:G74"/>
    <mergeCell ref="B69:E69"/>
    <mergeCell ref="F69:G69"/>
    <mergeCell ref="C70:E70"/>
    <mergeCell ref="F70:G70"/>
    <mergeCell ref="C71:E71"/>
    <mergeCell ref="F71:G71"/>
    <mergeCell ref="C66:E66"/>
    <mergeCell ref="F66:G66"/>
    <mergeCell ref="C67:E67"/>
    <mergeCell ref="F67:G67"/>
    <mergeCell ref="C68:E68"/>
    <mergeCell ref="F68:G68"/>
    <mergeCell ref="C63:E63"/>
    <mergeCell ref="F63:G63"/>
    <mergeCell ref="B64:E64"/>
    <mergeCell ref="F64:G64"/>
    <mergeCell ref="C65:E65"/>
    <mergeCell ref="F65:G65"/>
    <mergeCell ref="C60:E60"/>
    <mergeCell ref="F60:G60"/>
    <mergeCell ref="C61:E61"/>
    <mergeCell ref="F61:G61"/>
    <mergeCell ref="C62:E62"/>
    <mergeCell ref="F62:G62"/>
    <mergeCell ref="C57:E57"/>
    <mergeCell ref="F57:G57"/>
    <mergeCell ref="B58:E58"/>
    <mergeCell ref="F58:G58"/>
    <mergeCell ref="C59:E59"/>
    <mergeCell ref="F59:G59"/>
    <mergeCell ref="C54:E54"/>
    <mergeCell ref="F54:G54"/>
    <mergeCell ref="C55:E55"/>
    <mergeCell ref="F55:G55"/>
    <mergeCell ref="C56:E56"/>
    <mergeCell ref="F56:G56"/>
    <mergeCell ref="C51:E51"/>
    <mergeCell ref="F51:G51"/>
    <mergeCell ref="C52:E52"/>
    <mergeCell ref="F52:G52"/>
    <mergeCell ref="C53:E53"/>
    <mergeCell ref="F53:G53"/>
    <mergeCell ref="C48:E48"/>
    <mergeCell ref="F48:G48"/>
    <mergeCell ref="C49:E49"/>
    <mergeCell ref="F49:G49"/>
    <mergeCell ref="B50:E50"/>
    <mergeCell ref="F50:G50"/>
    <mergeCell ref="C45:E45"/>
    <mergeCell ref="F45:G45"/>
    <mergeCell ref="C46:E46"/>
    <mergeCell ref="F46:G46"/>
    <mergeCell ref="C47:E47"/>
    <mergeCell ref="F47:G47"/>
    <mergeCell ref="A42:E42"/>
    <mergeCell ref="F42:G42"/>
    <mergeCell ref="B43:E43"/>
    <mergeCell ref="F43:G43"/>
    <mergeCell ref="C44:E44"/>
    <mergeCell ref="F44:G44"/>
    <mergeCell ref="C39:E39"/>
    <mergeCell ref="F39:G39"/>
    <mergeCell ref="C40:E40"/>
    <mergeCell ref="F40:G40"/>
    <mergeCell ref="C41:E41"/>
    <mergeCell ref="F41:G41"/>
    <mergeCell ref="B36:E36"/>
    <mergeCell ref="F36:G36"/>
    <mergeCell ref="C37:E37"/>
    <mergeCell ref="F37:G37"/>
    <mergeCell ref="C38:E38"/>
    <mergeCell ref="F38:G38"/>
    <mergeCell ref="C33:E33"/>
    <mergeCell ref="F33:G33"/>
    <mergeCell ref="C34:E34"/>
    <mergeCell ref="F34:G34"/>
    <mergeCell ref="C35:E35"/>
    <mergeCell ref="F35:G35"/>
    <mergeCell ref="C30:E30"/>
    <mergeCell ref="F30:G30"/>
    <mergeCell ref="B31:E31"/>
    <mergeCell ref="F31:G31"/>
    <mergeCell ref="C32:E32"/>
    <mergeCell ref="F32:G32"/>
    <mergeCell ref="B27:E27"/>
    <mergeCell ref="F27:G27"/>
    <mergeCell ref="C28:E28"/>
    <mergeCell ref="F28:G28"/>
    <mergeCell ref="C29:E29"/>
    <mergeCell ref="F29:G29"/>
    <mergeCell ref="B24:E24"/>
    <mergeCell ref="F24:G24"/>
    <mergeCell ref="C25:E25"/>
    <mergeCell ref="F25:G25"/>
    <mergeCell ref="C26:E26"/>
    <mergeCell ref="F26:G26"/>
    <mergeCell ref="C21:E21"/>
    <mergeCell ref="F21:G21"/>
    <mergeCell ref="B22:E22"/>
    <mergeCell ref="F22:G22"/>
    <mergeCell ref="C23:E23"/>
    <mergeCell ref="F23:G23"/>
    <mergeCell ref="C18:E18"/>
    <mergeCell ref="F18:G18"/>
    <mergeCell ref="C19:E19"/>
    <mergeCell ref="F19:G19"/>
    <mergeCell ref="C20:E20"/>
    <mergeCell ref="F20:G20"/>
    <mergeCell ref="C15:E15"/>
    <mergeCell ref="F15:G15"/>
    <mergeCell ref="C16:E16"/>
    <mergeCell ref="F16:G16"/>
    <mergeCell ref="C17:E17"/>
    <mergeCell ref="F17:G17"/>
    <mergeCell ref="B12:E12"/>
    <mergeCell ref="F12:G12"/>
    <mergeCell ref="C13:E13"/>
    <mergeCell ref="F13:G13"/>
    <mergeCell ref="C14:E14"/>
    <mergeCell ref="F14:G14"/>
    <mergeCell ref="C9:E9"/>
    <mergeCell ref="F9:G9"/>
    <mergeCell ref="C10:E10"/>
    <mergeCell ref="F10:G10"/>
    <mergeCell ref="C11:E11"/>
    <mergeCell ref="F11:G11"/>
    <mergeCell ref="C6:E6"/>
    <mergeCell ref="F6:G6"/>
    <mergeCell ref="B7:E7"/>
    <mergeCell ref="F7:G7"/>
    <mergeCell ref="C8:E8"/>
    <mergeCell ref="F8:G8"/>
    <mergeCell ref="A3:C3"/>
    <mergeCell ref="E3:F3"/>
    <mergeCell ref="B4:E4"/>
    <mergeCell ref="F4:G4"/>
    <mergeCell ref="C5:E5"/>
    <mergeCell ref="F5:G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51"/>
  <sheetViews>
    <sheetView workbookViewId="0">
      <selection activeCell="E17" sqref="E17"/>
    </sheetView>
  </sheetViews>
  <sheetFormatPr baseColWidth="10" defaultRowHeight="15"/>
  <cols>
    <col min="3" max="3" width="15.140625" customWidth="1"/>
    <col min="5" max="5" width="18.28515625" bestFit="1" customWidth="1"/>
  </cols>
  <sheetData>
    <row r="2" spans="1:7" ht="39.75" customHeight="1">
      <c r="A2" s="120" t="s">
        <v>274</v>
      </c>
      <c r="B2" s="120"/>
      <c r="C2" s="120"/>
      <c r="D2" s="120"/>
      <c r="E2" s="120"/>
      <c r="F2" s="44"/>
      <c r="G2" s="44"/>
    </row>
    <row r="3" spans="1:7">
      <c r="A3" s="51" t="s">
        <v>267</v>
      </c>
      <c r="B3" s="52" t="s">
        <v>268</v>
      </c>
      <c r="C3" s="51" t="s">
        <v>269</v>
      </c>
      <c r="D3" s="122" t="s">
        <v>270</v>
      </c>
      <c r="E3" s="122"/>
    </row>
    <row r="4" spans="1:7">
      <c r="A4" s="38" t="s">
        <v>120</v>
      </c>
      <c r="B4" s="39"/>
      <c r="C4" s="123"/>
      <c r="D4" s="123"/>
      <c r="E4" s="40">
        <v>3091336922</v>
      </c>
    </row>
    <row r="5" spans="1:7">
      <c r="A5" s="36"/>
      <c r="B5" s="124" t="s">
        <v>121</v>
      </c>
      <c r="C5" s="124"/>
      <c r="D5" s="124"/>
      <c r="E5" s="40">
        <v>60966790</v>
      </c>
    </row>
    <row r="6" spans="1:7">
      <c r="A6" s="36"/>
      <c r="B6" s="36"/>
      <c r="C6" s="125" t="s">
        <v>122</v>
      </c>
      <c r="D6" s="125"/>
      <c r="E6" s="41">
        <v>54870596</v>
      </c>
    </row>
    <row r="7" spans="1:7">
      <c r="A7" s="36"/>
      <c r="B7" s="36"/>
      <c r="C7" s="125" t="s">
        <v>123</v>
      </c>
      <c r="D7" s="125"/>
      <c r="E7" s="41">
        <v>6096194</v>
      </c>
    </row>
    <row r="8" spans="1:7">
      <c r="A8" s="36"/>
      <c r="B8" s="124" t="s">
        <v>125</v>
      </c>
      <c r="C8" s="124"/>
      <c r="D8" s="124"/>
      <c r="E8" s="40">
        <v>441821525</v>
      </c>
    </row>
    <row r="9" spans="1:7">
      <c r="A9" s="36"/>
      <c r="B9" s="36"/>
      <c r="C9" s="125" t="s">
        <v>126</v>
      </c>
      <c r="D9" s="125"/>
      <c r="E9" s="41">
        <v>60630446</v>
      </c>
    </row>
    <row r="10" spans="1:7">
      <c r="A10" s="36"/>
      <c r="B10" s="36"/>
      <c r="C10" s="125" t="s">
        <v>127</v>
      </c>
      <c r="D10" s="125"/>
      <c r="E10" s="41">
        <v>50713573</v>
      </c>
    </row>
    <row r="11" spans="1:7" ht="28.5" customHeight="1">
      <c r="A11" s="36"/>
      <c r="B11" s="36"/>
      <c r="C11" s="125" t="s">
        <v>128</v>
      </c>
      <c r="D11" s="125"/>
      <c r="E11" s="41">
        <v>296898077</v>
      </c>
    </row>
    <row r="12" spans="1:7">
      <c r="A12" s="36"/>
      <c r="B12" s="36"/>
      <c r="C12" s="125" t="s">
        <v>129</v>
      </c>
      <c r="D12" s="125"/>
      <c r="E12" s="41">
        <v>33579429</v>
      </c>
    </row>
    <row r="13" spans="1:7">
      <c r="A13" s="36"/>
      <c r="B13" s="124" t="s">
        <v>130</v>
      </c>
      <c r="C13" s="124"/>
      <c r="D13" s="124"/>
      <c r="E13" s="40">
        <v>725631055</v>
      </c>
    </row>
    <row r="14" spans="1:7" ht="28.5" customHeight="1">
      <c r="A14" s="36"/>
      <c r="B14" s="36"/>
      <c r="C14" s="125" t="s">
        <v>131</v>
      </c>
      <c r="D14" s="125"/>
      <c r="E14" s="41">
        <v>420892146</v>
      </c>
    </row>
    <row r="15" spans="1:7">
      <c r="A15" s="36"/>
      <c r="B15" s="36"/>
      <c r="C15" s="125" t="s">
        <v>132</v>
      </c>
      <c r="D15" s="125"/>
      <c r="E15" s="41">
        <v>72819042</v>
      </c>
    </row>
    <row r="16" spans="1:7" ht="28.5" customHeight="1">
      <c r="A16" s="36"/>
      <c r="B16" s="36"/>
      <c r="C16" s="125" t="s">
        <v>133</v>
      </c>
      <c r="D16" s="125"/>
      <c r="E16" s="41">
        <v>4849730</v>
      </c>
    </row>
    <row r="17" spans="1:5">
      <c r="A17" s="36"/>
      <c r="B17" s="36"/>
      <c r="C17" s="125" t="s">
        <v>135</v>
      </c>
      <c r="D17" s="125"/>
      <c r="E17" s="41">
        <v>181144629</v>
      </c>
    </row>
    <row r="18" spans="1:5">
      <c r="A18" s="36"/>
      <c r="B18" s="36"/>
      <c r="C18" s="125" t="s">
        <v>136</v>
      </c>
      <c r="D18" s="125"/>
      <c r="E18" s="42">
        <v>0</v>
      </c>
    </row>
    <row r="19" spans="1:5" ht="28.5" customHeight="1">
      <c r="A19" s="36"/>
      <c r="B19" s="36"/>
      <c r="C19" s="125" t="s">
        <v>272</v>
      </c>
      <c r="D19" s="125"/>
      <c r="E19" s="42">
        <v>0</v>
      </c>
    </row>
    <row r="20" spans="1:5">
      <c r="A20" s="36"/>
      <c r="B20" s="36"/>
      <c r="C20" s="125" t="s">
        <v>138</v>
      </c>
      <c r="D20" s="125"/>
      <c r="E20" s="42">
        <v>0</v>
      </c>
    </row>
    <row r="21" spans="1:5">
      <c r="A21" s="36"/>
      <c r="B21" s="36"/>
      <c r="C21" s="125" t="s">
        <v>139</v>
      </c>
      <c r="D21" s="125"/>
      <c r="E21" s="42">
        <v>0</v>
      </c>
    </row>
    <row r="22" spans="1:5">
      <c r="A22" s="36"/>
      <c r="B22" s="36"/>
      <c r="C22" s="125" t="s">
        <v>140</v>
      </c>
      <c r="D22" s="125"/>
      <c r="E22" s="41">
        <v>45925508</v>
      </c>
    </row>
    <row r="23" spans="1:5">
      <c r="A23" s="36"/>
      <c r="B23" s="124" t="s">
        <v>141</v>
      </c>
      <c r="C23" s="124"/>
      <c r="D23" s="124"/>
      <c r="E23" s="43">
        <v>0</v>
      </c>
    </row>
    <row r="24" spans="1:5">
      <c r="A24" s="36"/>
      <c r="B24" s="36"/>
      <c r="C24" s="125" t="s">
        <v>143</v>
      </c>
      <c r="D24" s="125"/>
      <c r="E24" s="42">
        <v>0</v>
      </c>
    </row>
    <row r="25" spans="1:5">
      <c r="A25" s="36"/>
      <c r="B25" s="124" t="s">
        <v>144</v>
      </c>
      <c r="C25" s="124"/>
      <c r="D25" s="124"/>
      <c r="E25" s="40">
        <v>638845764</v>
      </c>
    </row>
    <row r="26" spans="1:5">
      <c r="A26" s="36"/>
      <c r="B26" s="36"/>
      <c r="C26" s="125" t="s">
        <v>145</v>
      </c>
      <c r="D26" s="125"/>
      <c r="E26" s="41">
        <v>638845764</v>
      </c>
    </row>
    <row r="27" spans="1:5">
      <c r="A27" s="36"/>
      <c r="B27" s="36"/>
      <c r="C27" s="125" t="s">
        <v>146</v>
      </c>
      <c r="D27" s="125"/>
      <c r="E27" s="42">
        <v>0</v>
      </c>
    </row>
    <row r="28" spans="1:5">
      <c r="A28" s="36"/>
      <c r="B28" s="124" t="s">
        <v>147</v>
      </c>
      <c r="C28" s="124"/>
      <c r="D28" s="124"/>
      <c r="E28" s="43">
        <v>0</v>
      </c>
    </row>
    <row r="29" spans="1:5">
      <c r="A29" s="36"/>
      <c r="B29" s="36"/>
      <c r="C29" s="125" t="s">
        <v>149</v>
      </c>
      <c r="D29" s="125"/>
      <c r="E29" s="42">
        <v>0</v>
      </c>
    </row>
    <row r="30" spans="1:5">
      <c r="A30" s="36"/>
      <c r="B30" s="36"/>
      <c r="C30" s="125" t="s">
        <v>150</v>
      </c>
      <c r="D30" s="125"/>
      <c r="E30" s="42">
        <v>0</v>
      </c>
    </row>
    <row r="31" spans="1:5" ht="42.75" customHeight="1">
      <c r="A31" s="36"/>
      <c r="B31" s="36"/>
      <c r="C31" s="125" t="s">
        <v>151</v>
      </c>
      <c r="D31" s="125"/>
      <c r="E31" s="42">
        <v>0</v>
      </c>
    </row>
    <row r="32" spans="1:5">
      <c r="A32" s="36"/>
      <c r="B32" s="124" t="s">
        <v>152</v>
      </c>
      <c r="C32" s="124"/>
      <c r="D32" s="124"/>
      <c r="E32" s="40">
        <v>1187882318</v>
      </c>
    </row>
    <row r="33" spans="1:5">
      <c r="A33" s="36"/>
      <c r="B33" s="36"/>
      <c r="C33" s="125" t="s">
        <v>153</v>
      </c>
      <c r="D33" s="125"/>
      <c r="E33" s="41">
        <v>800630477</v>
      </c>
    </row>
    <row r="34" spans="1:5">
      <c r="A34" s="36"/>
      <c r="B34" s="36"/>
      <c r="C34" s="125" t="s">
        <v>154</v>
      </c>
      <c r="D34" s="125"/>
      <c r="E34" s="41">
        <v>27780013</v>
      </c>
    </row>
    <row r="35" spans="1:5" ht="42.75" customHeight="1">
      <c r="A35" s="36"/>
      <c r="B35" s="36"/>
      <c r="C35" s="125" t="s">
        <v>155</v>
      </c>
      <c r="D35" s="125"/>
      <c r="E35" s="41">
        <v>359471828</v>
      </c>
    </row>
    <row r="36" spans="1:5" ht="28.5" customHeight="1">
      <c r="A36" s="36"/>
      <c r="B36" s="36"/>
      <c r="C36" s="125" t="s">
        <v>156</v>
      </c>
      <c r="D36" s="125"/>
      <c r="E36" s="42">
        <v>0</v>
      </c>
    </row>
    <row r="37" spans="1:5">
      <c r="A37" s="36"/>
      <c r="B37" s="124" t="s">
        <v>157</v>
      </c>
      <c r="C37" s="124"/>
      <c r="D37" s="124"/>
      <c r="E37" s="40">
        <v>36189470</v>
      </c>
    </row>
    <row r="38" spans="1:5" ht="42.75" customHeight="1">
      <c r="A38" s="36"/>
      <c r="B38" s="36"/>
      <c r="C38" s="125" t="s">
        <v>158</v>
      </c>
      <c r="D38" s="125"/>
      <c r="E38" s="41">
        <v>6793853</v>
      </c>
    </row>
    <row r="39" spans="1:5">
      <c r="A39" s="36"/>
      <c r="B39" s="36"/>
      <c r="C39" s="125" t="s">
        <v>159</v>
      </c>
      <c r="D39" s="125"/>
      <c r="E39" s="42">
        <v>0</v>
      </c>
    </row>
    <row r="40" spans="1:5" ht="28.5" customHeight="1">
      <c r="A40" s="36"/>
      <c r="B40" s="36"/>
      <c r="C40" s="125" t="s">
        <v>160</v>
      </c>
      <c r="D40" s="125"/>
      <c r="E40" s="42">
        <v>0</v>
      </c>
    </row>
    <row r="41" spans="1:5" ht="42.75" customHeight="1">
      <c r="A41" s="36"/>
      <c r="B41" s="36"/>
      <c r="C41" s="125" t="s">
        <v>161</v>
      </c>
      <c r="D41" s="125"/>
      <c r="E41" s="42">
        <v>0</v>
      </c>
    </row>
    <row r="42" spans="1:5">
      <c r="A42" s="36"/>
      <c r="B42" s="36"/>
      <c r="C42" s="125" t="s">
        <v>140</v>
      </c>
      <c r="D42" s="125"/>
      <c r="E42" s="41">
        <v>29395617</v>
      </c>
    </row>
    <row r="43" spans="1:5">
      <c r="A43" s="36"/>
      <c r="B43" s="36"/>
      <c r="C43" s="126"/>
      <c r="D43" s="126"/>
      <c r="E43" s="34"/>
    </row>
    <row r="44" spans="1:5">
      <c r="A44" s="124" t="s">
        <v>162</v>
      </c>
      <c r="B44" s="124"/>
      <c r="C44" s="127"/>
      <c r="D44" s="127"/>
      <c r="E44" s="40">
        <v>15860872272</v>
      </c>
    </row>
    <row r="45" spans="1:5">
      <c r="A45" s="36"/>
      <c r="B45" s="124" t="s">
        <v>163</v>
      </c>
      <c r="C45" s="124"/>
      <c r="D45" s="124"/>
      <c r="E45" s="40">
        <v>152610613</v>
      </c>
    </row>
    <row r="46" spans="1:5" ht="28.5" customHeight="1">
      <c r="A46" s="36"/>
      <c r="B46" s="36"/>
      <c r="C46" s="125" t="s">
        <v>164</v>
      </c>
      <c r="D46" s="125"/>
      <c r="E46" s="42">
        <v>0</v>
      </c>
    </row>
    <row r="47" spans="1:5" ht="28.5" customHeight="1">
      <c r="A47" s="36"/>
      <c r="B47" s="36"/>
      <c r="C47" s="125" t="s">
        <v>165</v>
      </c>
      <c r="D47" s="125"/>
      <c r="E47" s="41">
        <v>134922080</v>
      </c>
    </row>
    <row r="48" spans="1:5" ht="42.75" customHeight="1">
      <c r="A48" s="36"/>
      <c r="B48" s="36"/>
      <c r="C48" s="125" t="s">
        <v>166</v>
      </c>
      <c r="D48" s="125"/>
      <c r="E48" s="42">
        <v>0</v>
      </c>
    </row>
    <row r="49" spans="1:5" ht="28.5" customHeight="1">
      <c r="A49" s="36"/>
      <c r="B49" s="36"/>
      <c r="C49" s="125" t="s">
        <v>167</v>
      </c>
      <c r="D49" s="125"/>
      <c r="E49" s="42">
        <v>0</v>
      </c>
    </row>
    <row r="50" spans="1:5" ht="42.75" customHeight="1">
      <c r="A50" s="36"/>
      <c r="B50" s="36"/>
      <c r="C50" s="125" t="s">
        <v>168</v>
      </c>
      <c r="D50" s="125"/>
      <c r="E50" s="41">
        <v>12451044</v>
      </c>
    </row>
    <row r="51" spans="1:5" ht="28.5" customHeight="1">
      <c r="A51" s="36"/>
      <c r="B51" s="36"/>
      <c r="C51" s="125" t="s">
        <v>169</v>
      </c>
      <c r="D51" s="125"/>
      <c r="E51" s="41">
        <v>5237489</v>
      </c>
    </row>
    <row r="52" spans="1:5">
      <c r="A52" s="36"/>
      <c r="B52" s="124" t="s">
        <v>170</v>
      </c>
      <c r="C52" s="124"/>
      <c r="D52" s="124"/>
      <c r="E52" s="40">
        <v>453865555</v>
      </c>
    </row>
    <row r="53" spans="1:5">
      <c r="A53" s="36"/>
      <c r="B53" s="36"/>
      <c r="C53" s="125" t="s">
        <v>171</v>
      </c>
      <c r="D53" s="125"/>
      <c r="E53" s="41">
        <v>217312521</v>
      </c>
    </row>
    <row r="54" spans="1:5">
      <c r="A54" s="36"/>
      <c r="B54" s="36"/>
      <c r="C54" s="125" t="s">
        <v>172</v>
      </c>
      <c r="D54" s="125"/>
      <c r="E54" s="41">
        <v>40079666</v>
      </c>
    </row>
    <row r="55" spans="1:5" ht="28.5" customHeight="1">
      <c r="A55" s="36"/>
      <c r="B55" s="36"/>
      <c r="C55" s="125" t="s">
        <v>173</v>
      </c>
      <c r="D55" s="125"/>
      <c r="E55" s="42">
        <v>0</v>
      </c>
    </row>
    <row r="56" spans="1:5">
      <c r="A56" s="36"/>
      <c r="B56" s="36"/>
      <c r="C56" s="125" t="s">
        <v>174</v>
      </c>
      <c r="D56" s="125"/>
      <c r="E56" s="42">
        <v>0</v>
      </c>
    </row>
    <row r="57" spans="1:5">
      <c r="A57" s="36"/>
      <c r="B57" s="36"/>
      <c r="C57" s="125" t="s">
        <v>175</v>
      </c>
      <c r="D57" s="125"/>
      <c r="E57" s="41">
        <v>111365456</v>
      </c>
    </row>
    <row r="58" spans="1:5">
      <c r="A58" s="36"/>
      <c r="B58" s="36"/>
      <c r="C58" s="125" t="s">
        <v>176</v>
      </c>
      <c r="D58" s="125"/>
      <c r="E58" s="41">
        <v>4793855</v>
      </c>
    </row>
    <row r="59" spans="1:5">
      <c r="A59" s="36"/>
      <c r="B59" s="36"/>
      <c r="C59" s="125" t="s">
        <v>177</v>
      </c>
      <c r="D59" s="125"/>
      <c r="E59" s="41">
        <v>80314057</v>
      </c>
    </row>
    <row r="60" spans="1:5">
      <c r="A60" s="36"/>
      <c r="B60" s="38" t="s">
        <v>178</v>
      </c>
      <c r="C60" s="127"/>
      <c r="D60" s="127"/>
      <c r="E60" s="40">
        <v>3306801105</v>
      </c>
    </row>
    <row r="61" spans="1:5" ht="42.75" customHeight="1">
      <c r="A61" s="36"/>
      <c r="B61" s="36"/>
      <c r="C61" s="125" t="s">
        <v>179</v>
      </c>
      <c r="D61" s="125"/>
      <c r="E61" s="41">
        <v>3133361981</v>
      </c>
    </row>
    <row r="62" spans="1:5" ht="28.5" customHeight="1">
      <c r="A62" s="36"/>
      <c r="B62" s="36"/>
      <c r="C62" s="125" t="s">
        <v>180</v>
      </c>
      <c r="D62" s="125"/>
      <c r="E62" s="42">
        <v>0</v>
      </c>
    </row>
    <row r="63" spans="1:5" ht="28.5" customHeight="1">
      <c r="A63" s="36"/>
      <c r="B63" s="36"/>
      <c r="C63" s="125" t="s">
        <v>181</v>
      </c>
      <c r="D63" s="125"/>
      <c r="E63" s="42">
        <v>0</v>
      </c>
    </row>
    <row r="64" spans="1:5" ht="28.5" customHeight="1">
      <c r="A64" s="36"/>
      <c r="B64" s="36"/>
      <c r="C64" s="125" t="s">
        <v>182</v>
      </c>
      <c r="D64" s="125"/>
      <c r="E64" s="41">
        <v>173439124</v>
      </c>
    </row>
    <row r="65" spans="1:5" ht="28.5" customHeight="1">
      <c r="A65" s="36"/>
      <c r="B65" s="36"/>
      <c r="C65" s="125" t="s">
        <v>183</v>
      </c>
      <c r="D65" s="125"/>
      <c r="E65" s="42">
        <v>0</v>
      </c>
    </row>
    <row r="66" spans="1:5">
      <c r="A66" s="36"/>
      <c r="B66" s="124" t="s">
        <v>184</v>
      </c>
      <c r="C66" s="124"/>
      <c r="D66" s="124"/>
      <c r="E66" s="40">
        <v>240017247</v>
      </c>
    </row>
    <row r="67" spans="1:5">
      <c r="A67" s="36"/>
      <c r="B67" s="36"/>
      <c r="C67" s="125" t="s">
        <v>185</v>
      </c>
      <c r="D67" s="125"/>
      <c r="E67" s="41">
        <v>87346465</v>
      </c>
    </row>
    <row r="68" spans="1:5">
      <c r="A68" s="36"/>
      <c r="B68" s="36"/>
      <c r="C68" s="125" t="s">
        <v>186</v>
      </c>
      <c r="D68" s="125"/>
      <c r="E68" s="41">
        <v>118104578</v>
      </c>
    </row>
    <row r="69" spans="1:5" ht="28.5" customHeight="1">
      <c r="A69" s="36"/>
      <c r="B69" s="36"/>
      <c r="C69" s="125" t="s">
        <v>187</v>
      </c>
      <c r="D69" s="125"/>
      <c r="E69" s="41">
        <v>34566204</v>
      </c>
    </row>
    <row r="70" spans="1:5" ht="42.75" customHeight="1">
      <c r="A70" s="36"/>
      <c r="B70" s="36"/>
      <c r="C70" s="125" t="s">
        <v>188</v>
      </c>
      <c r="D70" s="125"/>
      <c r="E70" s="42">
        <v>0</v>
      </c>
    </row>
    <row r="71" spans="1:5">
      <c r="A71" s="36"/>
      <c r="B71" s="124" t="s">
        <v>189</v>
      </c>
      <c r="C71" s="124"/>
      <c r="D71" s="124"/>
      <c r="E71" s="40">
        <v>11120720745</v>
      </c>
    </row>
    <row r="72" spans="1:5">
      <c r="A72" s="36"/>
      <c r="B72" s="36"/>
      <c r="C72" s="125" t="s">
        <v>190</v>
      </c>
      <c r="D72" s="125"/>
      <c r="E72" s="41">
        <v>8997630348</v>
      </c>
    </row>
    <row r="73" spans="1:5" ht="28.5" customHeight="1">
      <c r="A73" s="36"/>
      <c r="B73" s="36"/>
      <c r="C73" s="125" t="s">
        <v>191</v>
      </c>
      <c r="D73" s="125"/>
      <c r="E73" s="41">
        <v>532708018</v>
      </c>
    </row>
    <row r="74" spans="1:5">
      <c r="A74" s="36"/>
      <c r="B74" s="36"/>
      <c r="C74" s="125" t="s">
        <v>192</v>
      </c>
      <c r="D74" s="125"/>
      <c r="E74" s="41">
        <v>583582386</v>
      </c>
    </row>
    <row r="75" spans="1:5">
      <c r="A75" s="36"/>
      <c r="B75" s="36"/>
      <c r="C75" s="125" t="s">
        <v>193</v>
      </c>
      <c r="D75" s="125"/>
      <c r="E75" s="42">
        <v>0</v>
      </c>
    </row>
    <row r="76" spans="1:5">
      <c r="A76" s="36"/>
      <c r="B76" s="36"/>
      <c r="C76" s="125" t="s">
        <v>194</v>
      </c>
      <c r="D76" s="125"/>
      <c r="E76" s="41">
        <v>75691226</v>
      </c>
    </row>
    <row r="77" spans="1:5" ht="42.75" customHeight="1">
      <c r="A77" s="36"/>
      <c r="B77" s="36"/>
      <c r="C77" s="125" t="s">
        <v>195</v>
      </c>
      <c r="D77" s="125"/>
      <c r="E77" s="41">
        <v>931108767</v>
      </c>
    </row>
    <row r="78" spans="1:5">
      <c r="A78" s="36"/>
      <c r="B78" s="124" t="s">
        <v>196</v>
      </c>
      <c r="C78" s="124"/>
      <c r="D78" s="124"/>
      <c r="E78" s="40">
        <v>503155319</v>
      </c>
    </row>
    <row r="79" spans="1:5" ht="28.5" customHeight="1">
      <c r="A79" s="36"/>
      <c r="B79" s="36"/>
      <c r="C79" s="125" t="s">
        <v>197</v>
      </c>
      <c r="D79" s="125"/>
      <c r="E79" s="42">
        <v>0</v>
      </c>
    </row>
    <row r="80" spans="1:5">
      <c r="A80" s="36"/>
      <c r="B80" s="36"/>
      <c r="C80" s="125" t="s">
        <v>198</v>
      </c>
      <c r="D80" s="125"/>
      <c r="E80" s="42">
        <v>0</v>
      </c>
    </row>
    <row r="81" spans="1:5">
      <c r="A81" s="36"/>
      <c r="B81" s="36"/>
      <c r="C81" s="125" t="s">
        <v>199</v>
      </c>
      <c r="D81" s="125"/>
      <c r="E81" s="41">
        <v>423196</v>
      </c>
    </row>
    <row r="82" spans="1:5">
      <c r="A82" s="36"/>
      <c r="B82" s="36"/>
      <c r="C82" s="125" t="s">
        <v>200</v>
      </c>
      <c r="D82" s="125"/>
      <c r="E82" s="41">
        <v>6194142</v>
      </c>
    </row>
    <row r="83" spans="1:5">
      <c r="A83" s="36"/>
      <c r="B83" s="36"/>
      <c r="C83" s="125" t="s">
        <v>201</v>
      </c>
      <c r="D83" s="125"/>
      <c r="E83" s="41">
        <v>192357053</v>
      </c>
    </row>
    <row r="84" spans="1:5" ht="28.5" customHeight="1">
      <c r="A84" s="36"/>
      <c r="B84" s="36"/>
      <c r="C84" s="125" t="s">
        <v>202</v>
      </c>
      <c r="D84" s="125"/>
      <c r="E84" s="42">
        <v>0</v>
      </c>
    </row>
    <row r="85" spans="1:5">
      <c r="A85" s="36"/>
      <c r="B85" s="36"/>
      <c r="C85" s="125" t="s">
        <v>203</v>
      </c>
      <c r="D85" s="125"/>
      <c r="E85" s="42">
        <v>0</v>
      </c>
    </row>
    <row r="86" spans="1:5" ht="28.5" customHeight="1">
      <c r="A86" s="36"/>
      <c r="B86" s="36"/>
      <c r="C86" s="125" t="s">
        <v>204</v>
      </c>
      <c r="D86" s="125"/>
      <c r="E86" s="41">
        <v>84525314</v>
      </c>
    </row>
    <row r="87" spans="1:5" ht="42.75" customHeight="1">
      <c r="A87" s="36"/>
      <c r="B87" s="36"/>
      <c r="C87" s="125" t="s">
        <v>205</v>
      </c>
      <c r="D87" s="125"/>
      <c r="E87" s="41">
        <v>219655614</v>
      </c>
    </row>
    <row r="88" spans="1:5">
      <c r="A88" s="36"/>
      <c r="B88" s="124" t="s">
        <v>206</v>
      </c>
      <c r="C88" s="124"/>
      <c r="D88" s="124"/>
      <c r="E88" s="40">
        <v>83701688</v>
      </c>
    </row>
    <row r="89" spans="1:5">
      <c r="A89" s="36"/>
      <c r="B89" s="36"/>
      <c r="C89" s="125" t="s">
        <v>207</v>
      </c>
      <c r="D89" s="125"/>
      <c r="E89" s="41">
        <v>83701688</v>
      </c>
    </row>
    <row r="90" spans="1:5">
      <c r="A90" s="36"/>
      <c r="B90" s="36"/>
      <c r="C90" s="126"/>
      <c r="D90" s="126"/>
      <c r="E90" s="34"/>
    </row>
    <row r="91" spans="1:5">
      <c r="A91" s="124" t="s">
        <v>208</v>
      </c>
      <c r="B91" s="124"/>
      <c r="C91" s="124"/>
      <c r="D91" s="124"/>
      <c r="E91" s="40">
        <v>653254959</v>
      </c>
    </row>
    <row r="92" spans="1:5">
      <c r="A92" s="36"/>
      <c r="B92" s="124" t="s">
        <v>209</v>
      </c>
      <c r="C92" s="124"/>
      <c r="D92" s="124"/>
      <c r="E92" s="40">
        <v>144132801</v>
      </c>
    </row>
    <row r="93" spans="1:5" ht="42.75" customHeight="1">
      <c r="A93" s="36"/>
      <c r="B93" s="36"/>
      <c r="C93" s="125" t="s">
        <v>210</v>
      </c>
      <c r="D93" s="125"/>
      <c r="E93" s="41">
        <v>118320755</v>
      </c>
    </row>
    <row r="94" spans="1:5" ht="28.5" customHeight="1">
      <c r="A94" s="36"/>
      <c r="B94" s="36"/>
      <c r="C94" s="125" t="s">
        <v>211</v>
      </c>
      <c r="D94" s="125"/>
      <c r="E94" s="41">
        <v>25812046</v>
      </c>
    </row>
    <row r="95" spans="1:5">
      <c r="A95" s="36"/>
      <c r="B95" s="124" t="s">
        <v>212</v>
      </c>
      <c r="C95" s="124"/>
      <c r="D95" s="124"/>
      <c r="E95" s="40">
        <v>190109966</v>
      </c>
    </row>
    <row r="96" spans="1:5">
      <c r="A96" s="36"/>
      <c r="B96" s="36"/>
      <c r="C96" s="125" t="s">
        <v>213</v>
      </c>
      <c r="D96" s="125"/>
      <c r="E96" s="41">
        <v>178385343</v>
      </c>
    </row>
    <row r="97" spans="1:5">
      <c r="A97" s="36"/>
      <c r="B97" s="36"/>
      <c r="C97" s="125" t="s">
        <v>214</v>
      </c>
      <c r="D97" s="125"/>
      <c r="E97" s="42">
        <v>0</v>
      </c>
    </row>
    <row r="98" spans="1:5" ht="28.5" customHeight="1">
      <c r="A98" s="36"/>
      <c r="B98" s="36"/>
      <c r="C98" s="125" t="s">
        <v>215</v>
      </c>
      <c r="D98" s="125"/>
      <c r="E98" s="42">
        <v>0</v>
      </c>
    </row>
    <row r="99" spans="1:5">
      <c r="A99" s="36"/>
      <c r="B99" s="36"/>
      <c r="C99" s="125" t="s">
        <v>216</v>
      </c>
      <c r="D99" s="125"/>
      <c r="E99" s="41">
        <v>3882188</v>
      </c>
    </row>
    <row r="100" spans="1:5">
      <c r="A100" s="36"/>
      <c r="B100" s="36"/>
      <c r="C100" s="125" t="s">
        <v>217</v>
      </c>
      <c r="D100" s="125"/>
      <c r="E100" s="41">
        <v>7842435</v>
      </c>
    </row>
    <row r="101" spans="1:5" ht="42.75" customHeight="1">
      <c r="A101" s="36"/>
      <c r="B101" s="36"/>
      <c r="C101" s="125" t="s">
        <v>218</v>
      </c>
      <c r="D101" s="125"/>
      <c r="E101" s="42">
        <v>0</v>
      </c>
    </row>
    <row r="102" spans="1:5">
      <c r="A102" s="36"/>
      <c r="B102" s="124" t="s">
        <v>219</v>
      </c>
      <c r="C102" s="124"/>
      <c r="D102" s="124"/>
      <c r="E102" s="40">
        <v>3288610</v>
      </c>
    </row>
    <row r="103" spans="1:5" ht="42.75" customHeight="1">
      <c r="A103" s="36"/>
      <c r="B103" s="36"/>
      <c r="C103" s="125" t="s">
        <v>220</v>
      </c>
      <c r="D103" s="125"/>
      <c r="E103" s="42">
        <v>0</v>
      </c>
    </row>
    <row r="104" spans="1:5" ht="28.5" customHeight="1">
      <c r="A104" s="36"/>
      <c r="B104" s="36"/>
      <c r="C104" s="125" t="s">
        <v>221</v>
      </c>
      <c r="D104" s="125"/>
      <c r="E104" s="42">
        <v>0</v>
      </c>
    </row>
    <row r="105" spans="1:5" ht="28.5" customHeight="1">
      <c r="A105" s="36"/>
      <c r="B105" s="36"/>
      <c r="C105" s="125" t="s">
        <v>222</v>
      </c>
      <c r="D105" s="125"/>
      <c r="E105" s="42">
        <v>0</v>
      </c>
    </row>
    <row r="106" spans="1:5">
      <c r="A106" s="36"/>
      <c r="B106" s="36"/>
      <c r="C106" s="125" t="s">
        <v>223</v>
      </c>
      <c r="D106" s="125"/>
      <c r="E106" s="41">
        <v>3288610</v>
      </c>
    </row>
    <row r="107" spans="1:5">
      <c r="A107" s="36"/>
      <c r="B107" s="36"/>
      <c r="C107" s="125" t="s">
        <v>224</v>
      </c>
      <c r="D107" s="125"/>
      <c r="E107" s="42">
        <v>0</v>
      </c>
    </row>
    <row r="108" spans="1:5">
      <c r="A108" s="36"/>
      <c r="B108" s="36"/>
      <c r="C108" s="125" t="s">
        <v>225</v>
      </c>
      <c r="D108" s="125"/>
      <c r="E108" s="42">
        <v>0</v>
      </c>
    </row>
    <row r="109" spans="1:5">
      <c r="A109" s="36"/>
      <c r="B109" s="124" t="s">
        <v>226</v>
      </c>
      <c r="C109" s="124"/>
      <c r="D109" s="124"/>
      <c r="E109" s="43">
        <v>0</v>
      </c>
    </row>
    <row r="110" spans="1:5" ht="71.25" customHeight="1">
      <c r="A110" s="36"/>
      <c r="B110" s="36"/>
      <c r="C110" s="125" t="s">
        <v>227</v>
      </c>
      <c r="D110" s="125"/>
      <c r="E110" s="42">
        <v>0</v>
      </c>
    </row>
    <row r="111" spans="1:5">
      <c r="A111" s="36"/>
      <c r="B111" s="36"/>
      <c r="C111" s="125" t="s">
        <v>228</v>
      </c>
      <c r="D111" s="125"/>
      <c r="E111" s="42">
        <v>0</v>
      </c>
    </row>
    <row r="112" spans="1:5">
      <c r="A112" s="36"/>
      <c r="B112" s="36"/>
      <c r="C112" s="125" t="s">
        <v>229</v>
      </c>
      <c r="D112" s="125"/>
      <c r="E112" s="42">
        <v>0</v>
      </c>
    </row>
    <row r="113" spans="1:5">
      <c r="A113" s="36"/>
      <c r="B113" s="124" t="s">
        <v>230</v>
      </c>
      <c r="C113" s="124"/>
      <c r="D113" s="124"/>
      <c r="E113" s="40">
        <v>11439887</v>
      </c>
    </row>
    <row r="114" spans="1:5" ht="28.5" customHeight="1">
      <c r="A114" s="36"/>
      <c r="B114" s="36"/>
      <c r="C114" s="125" t="s">
        <v>231</v>
      </c>
      <c r="D114" s="125"/>
      <c r="E114" s="42">
        <v>0</v>
      </c>
    </row>
    <row r="115" spans="1:5" ht="28.5" customHeight="1">
      <c r="A115" s="36"/>
      <c r="B115" s="36"/>
      <c r="C115" s="125" t="s">
        <v>232</v>
      </c>
      <c r="D115" s="125"/>
      <c r="E115" s="42">
        <v>0</v>
      </c>
    </row>
    <row r="116" spans="1:5" ht="28.5" customHeight="1">
      <c r="A116" s="36"/>
      <c r="B116" s="36"/>
      <c r="C116" s="125" t="s">
        <v>233</v>
      </c>
      <c r="D116" s="125"/>
      <c r="E116" s="42">
        <v>0</v>
      </c>
    </row>
    <row r="117" spans="1:5">
      <c r="A117" s="36"/>
      <c r="B117" s="36"/>
      <c r="C117" s="125" t="s">
        <v>234</v>
      </c>
      <c r="D117" s="125"/>
      <c r="E117" s="42">
        <v>0</v>
      </c>
    </row>
    <row r="118" spans="1:5" ht="71.25" customHeight="1">
      <c r="A118" s="36"/>
      <c r="B118" s="36"/>
      <c r="C118" s="125" t="s">
        <v>235</v>
      </c>
      <c r="D118" s="125"/>
      <c r="E118" s="41">
        <v>11439887</v>
      </c>
    </row>
    <row r="119" spans="1:5" ht="28.5" customHeight="1">
      <c r="A119" s="36"/>
      <c r="B119" s="36"/>
      <c r="C119" s="125" t="s">
        <v>236</v>
      </c>
      <c r="D119" s="125"/>
      <c r="E119" s="42">
        <v>0</v>
      </c>
    </row>
    <row r="120" spans="1:5">
      <c r="A120" s="36"/>
      <c r="B120" s="124" t="s">
        <v>237</v>
      </c>
      <c r="C120" s="124"/>
      <c r="D120" s="124"/>
      <c r="E120" s="40">
        <v>173843989</v>
      </c>
    </row>
    <row r="121" spans="1:5">
      <c r="A121" s="36"/>
      <c r="B121" s="36"/>
      <c r="C121" s="125" t="s">
        <v>238</v>
      </c>
      <c r="D121" s="125"/>
      <c r="E121" s="41">
        <v>173843989</v>
      </c>
    </row>
    <row r="122" spans="1:5">
      <c r="A122" s="36"/>
      <c r="B122" s="124" t="s">
        <v>239</v>
      </c>
      <c r="C122" s="124"/>
      <c r="D122" s="124"/>
      <c r="E122" s="40">
        <v>73139335</v>
      </c>
    </row>
    <row r="123" spans="1:5">
      <c r="A123" s="36"/>
      <c r="B123" s="36"/>
      <c r="C123" s="125" t="s">
        <v>240</v>
      </c>
      <c r="D123" s="125"/>
      <c r="E123" s="41">
        <v>73139335</v>
      </c>
    </row>
    <row r="124" spans="1:5">
      <c r="A124" s="36"/>
      <c r="B124" s="36"/>
      <c r="C124" s="125" t="s">
        <v>241</v>
      </c>
      <c r="D124" s="125"/>
      <c r="E124" s="42">
        <v>0</v>
      </c>
    </row>
    <row r="125" spans="1:5">
      <c r="A125" s="36"/>
      <c r="B125" s="128" t="s">
        <v>242</v>
      </c>
      <c r="C125" s="128"/>
      <c r="D125" s="128"/>
      <c r="E125" s="45">
        <v>57300371</v>
      </c>
    </row>
    <row r="126" spans="1:5">
      <c r="A126" s="36"/>
      <c r="B126" s="36"/>
      <c r="C126" s="125" t="s">
        <v>243</v>
      </c>
      <c r="D126" s="125"/>
      <c r="E126" s="42">
        <v>0</v>
      </c>
    </row>
    <row r="127" spans="1:5">
      <c r="A127" s="36"/>
      <c r="B127" s="36"/>
      <c r="C127" s="125" t="s">
        <v>244</v>
      </c>
      <c r="D127" s="125"/>
      <c r="E127" s="42">
        <v>0</v>
      </c>
    </row>
    <row r="128" spans="1:5" ht="28.5" customHeight="1">
      <c r="A128" s="36"/>
      <c r="B128" s="36"/>
      <c r="C128" s="125" t="s">
        <v>245</v>
      </c>
      <c r="D128" s="125"/>
      <c r="E128" s="41">
        <v>57300371</v>
      </c>
    </row>
    <row r="129" spans="1:5">
      <c r="A129" s="36"/>
      <c r="B129" s="36"/>
      <c r="C129" s="125" t="s">
        <v>246</v>
      </c>
      <c r="D129" s="125"/>
      <c r="E129" s="42">
        <v>0</v>
      </c>
    </row>
    <row r="130" spans="1:5">
      <c r="A130" s="36"/>
      <c r="B130" s="124" t="s">
        <v>247</v>
      </c>
      <c r="C130" s="124"/>
      <c r="D130" s="124"/>
      <c r="E130" s="43">
        <v>0</v>
      </c>
    </row>
    <row r="131" spans="1:5" ht="42.75" customHeight="1">
      <c r="A131" s="36"/>
      <c r="B131" s="36"/>
      <c r="C131" s="125" t="s">
        <v>248</v>
      </c>
      <c r="D131" s="125"/>
      <c r="E131" s="42">
        <v>0</v>
      </c>
    </row>
    <row r="132" spans="1:5">
      <c r="A132" s="36"/>
      <c r="B132" s="36"/>
      <c r="C132" s="125" t="s">
        <v>249</v>
      </c>
      <c r="D132" s="125"/>
      <c r="E132" s="42">
        <v>0</v>
      </c>
    </row>
    <row r="133" spans="1:5" ht="28.5" customHeight="1">
      <c r="A133" s="36"/>
      <c r="B133" s="36"/>
      <c r="C133" s="125" t="s">
        <v>250</v>
      </c>
      <c r="D133" s="125"/>
      <c r="E133" s="42">
        <v>0</v>
      </c>
    </row>
    <row r="134" spans="1:5">
      <c r="A134" s="36"/>
      <c r="B134" s="36"/>
      <c r="C134" s="126"/>
      <c r="D134" s="126"/>
      <c r="E134" s="34"/>
    </row>
    <row r="135" spans="1:5">
      <c r="A135" s="124" t="s">
        <v>251</v>
      </c>
      <c r="B135" s="124"/>
      <c r="C135" s="124"/>
      <c r="D135" s="124"/>
      <c r="E135" s="40">
        <v>10620701738</v>
      </c>
    </row>
    <row r="136" spans="1:5">
      <c r="A136" s="36"/>
      <c r="B136" s="124" t="s">
        <v>273</v>
      </c>
      <c r="C136" s="124"/>
      <c r="D136" s="124"/>
      <c r="E136" s="40">
        <v>991099758</v>
      </c>
    </row>
    <row r="137" spans="1:5">
      <c r="A137" s="36"/>
      <c r="B137" s="36"/>
      <c r="C137" s="125" t="s">
        <v>253</v>
      </c>
      <c r="D137" s="125"/>
      <c r="E137" s="41">
        <v>991099758</v>
      </c>
    </row>
    <row r="138" spans="1:5">
      <c r="A138" s="36"/>
      <c r="B138" s="36"/>
      <c r="C138" s="125" t="s">
        <v>254</v>
      </c>
      <c r="D138" s="125"/>
      <c r="E138" s="42">
        <v>0</v>
      </c>
    </row>
    <row r="139" spans="1:5">
      <c r="A139" s="36"/>
      <c r="B139" s="124" t="s">
        <v>255</v>
      </c>
      <c r="C139" s="124"/>
      <c r="D139" s="124"/>
      <c r="E139" s="40">
        <v>9429601980</v>
      </c>
    </row>
    <row r="140" spans="1:5" ht="42.75" customHeight="1">
      <c r="A140" s="36"/>
      <c r="B140" s="36"/>
      <c r="C140" s="125" t="s">
        <v>256</v>
      </c>
      <c r="D140" s="125"/>
      <c r="E140" s="41">
        <v>4412476021</v>
      </c>
    </row>
    <row r="141" spans="1:5" ht="42.75" customHeight="1">
      <c r="A141" s="36"/>
      <c r="B141" s="36"/>
      <c r="C141" s="125" t="s">
        <v>257</v>
      </c>
      <c r="D141" s="125"/>
      <c r="E141" s="41">
        <v>2977680098</v>
      </c>
    </row>
    <row r="142" spans="1:5" ht="42.75" customHeight="1">
      <c r="A142" s="36"/>
      <c r="B142" s="36"/>
      <c r="C142" s="125" t="s">
        <v>258</v>
      </c>
      <c r="D142" s="125"/>
      <c r="E142" s="41">
        <v>2039445861</v>
      </c>
    </row>
    <row r="143" spans="1:5">
      <c r="A143" s="36"/>
      <c r="B143" s="124" t="s">
        <v>259</v>
      </c>
      <c r="C143" s="124"/>
      <c r="D143" s="124"/>
      <c r="E143" s="43">
        <v>0</v>
      </c>
    </row>
    <row r="144" spans="1:5" ht="28.5" customHeight="1">
      <c r="A144" s="36"/>
      <c r="B144" s="36"/>
      <c r="C144" s="125" t="s">
        <v>260</v>
      </c>
      <c r="D144" s="125"/>
      <c r="E144" s="42">
        <v>0</v>
      </c>
    </row>
    <row r="145" spans="1:5">
      <c r="A145" s="36"/>
      <c r="B145" s="36"/>
      <c r="C145" s="125" t="s">
        <v>261</v>
      </c>
      <c r="D145" s="125"/>
      <c r="E145" s="42">
        <v>0</v>
      </c>
    </row>
    <row r="146" spans="1:5">
      <c r="A146" s="36"/>
      <c r="B146" s="36"/>
      <c r="C146" s="125" t="s">
        <v>262</v>
      </c>
      <c r="D146" s="125"/>
      <c r="E146" s="42">
        <v>0</v>
      </c>
    </row>
    <row r="147" spans="1:5" ht="57" customHeight="1">
      <c r="A147" s="36"/>
      <c r="B147" s="36"/>
      <c r="C147" s="125" t="s">
        <v>263</v>
      </c>
      <c r="D147" s="125"/>
      <c r="E147" s="42">
        <v>0</v>
      </c>
    </row>
    <row r="148" spans="1:5">
      <c r="A148" s="36"/>
      <c r="B148" s="124" t="s">
        <v>264</v>
      </c>
      <c r="C148" s="124"/>
      <c r="D148" s="124"/>
      <c r="E148" s="40">
        <v>200000000</v>
      </c>
    </row>
    <row r="149" spans="1:5" ht="28.5" customHeight="1">
      <c r="A149" s="36"/>
      <c r="B149" s="36"/>
      <c r="C149" s="125" t="s">
        <v>265</v>
      </c>
      <c r="D149" s="125"/>
      <c r="E149" s="41">
        <v>200000000</v>
      </c>
    </row>
    <row r="150" spans="1:5">
      <c r="A150" s="36"/>
      <c r="B150" s="36"/>
      <c r="C150" s="126"/>
      <c r="D150" s="126"/>
      <c r="E150" s="34"/>
    </row>
    <row r="151" spans="1:5" ht="15" customHeight="1">
      <c r="A151" s="36"/>
      <c r="B151" s="36"/>
      <c r="C151" s="129" t="s">
        <v>266</v>
      </c>
      <c r="D151" s="129"/>
      <c r="E151" s="40">
        <v>30226165891</v>
      </c>
    </row>
  </sheetData>
  <mergeCells count="151">
    <mergeCell ref="C147:D147"/>
    <mergeCell ref="B148:D148"/>
    <mergeCell ref="C149:D149"/>
    <mergeCell ref="C150:D150"/>
    <mergeCell ref="C151:D151"/>
    <mergeCell ref="A2:E2"/>
    <mergeCell ref="C141:D141"/>
    <mergeCell ref="C142:D142"/>
    <mergeCell ref="B143:D143"/>
    <mergeCell ref="C144:D144"/>
    <mergeCell ref="C145:D145"/>
    <mergeCell ref="C146:D146"/>
    <mergeCell ref="A135:D135"/>
    <mergeCell ref="B136:D136"/>
    <mergeCell ref="C137:D137"/>
    <mergeCell ref="C138:D138"/>
    <mergeCell ref="B139:D139"/>
    <mergeCell ref="C140:D140"/>
    <mergeCell ref="C129:D129"/>
    <mergeCell ref="B130:D130"/>
    <mergeCell ref="C131:D131"/>
    <mergeCell ref="C132:D132"/>
    <mergeCell ref="C133:D133"/>
    <mergeCell ref="C134:D134"/>
    <mergeCell ref="C123:D123"/>
    <mergeCell ref="C124:D124"/>
    <mergeCell ref="B125:D125"/>
    <mergeCell ref="C126:D126"/>
    <mergeCell ref="C127:D127"/>
    <mergeCell ref="C128:D128"/>
    <mergeCell ref="C117:D117"/>
    <mergeCell ref="C118:D118"/>
    <mergeCell ref="C119:D119"/>
    <mergeCell ref="B120:D120"/>
    <mergeCell ref="C121:D121"/>
    <mergeCell ref="B122:D122"/>
    <mergeCell ref="C111:D111"/>
    <mergeCell ref="C112:D112"/>
    <mergeCell ref="B113:D113"/>
    <mergeCell ref="C114:D114"/>
    <mergeCell ref="C115:D115"/>
    <mergeCell ref="C116:D116"/>
    <mergeCell ref="C105:D105"/>
    <mergeCell ref="C106:D106"/>
    <mergeCell ref="C107:D107"/>
    <mergeCell ref="C108:D108"/>
    <mergeCell ref="B109:D109"/>
    <mergeCell ref="C110:D110"/>
    <mergeCell ref="C99:D99"/>
    <mergeCell ref="C100:D100"/>
    <mergeCell ref="C101:D101"/>
    <mergeCell ref="B102:D102"/>
    <mergeCell ref="C103:D103"/>
    <mergeCell ref="C104:D104"/>
    <mergeCell ref="C93:D93"/>
    <mergeCell ref="C94:D94"/>
    <mergeCell ref="B95:D95"/>
    <mergeCell ref="C96:D96"/>
    <mergeCell ref="C97:D97"/>
    <mergeCell ref="C98:D98"/>
    <mergeCell ref="C87:D87"/>
    <mergeCell ref="B88:D88"/>
    <mergeCell ref="C89:D89"/>
    <mergeCell ref="C90:D90"/>
    <mergeCell ref="A91:D91"/>
    <mergeCell ref="B92:D92"/>
    <mergeCell ref="C81:D81"/>
    <mergeCell ref="C82:D82"/>
    <mergeCell ref="C83:D83"/>
    <mergeCell ref="C84:D84"/>
    <mergeCell ref="C85:D85"/>
    <mergeCell ref="C86:D86"/>
    <mergeCell ref="C75:D75"/>
    <mergeCell ref="C76:D76"/>
    <mergeCell ref="C77:D77"/>
    <mergeCell ref="B78:D78"/>
    <mergeCell ref="C79:D79"/>
    <mergeCell ref="C80:D80"/>
    <mergeCell ref="C69:D69"/>
    <mergeCell ref="C70:D70"/>
    <mergeCell ref="B71:D71"/>
    <mergeCell ref="C72:D72"/>
    <mergeCell ref="C73:D73"/>
    <mergeCell ref="C74:D74"/>
    <mergeCell ref="C63:D63"/>
    <mergeCell ref="C64:D64"/>
    <mergeCell ref="C65:D65"/>
    <mergeCell ref="B66:D66"/>
    <mergeCell ref="C67:D67"/>
    <mergeCell ref="C68:D68"/>
    <mergeCell ref="C57:D57"/>
    <mergeCell ref="C58:D58"/>
    <mergeCell ref="C59:D59"/>
    <mergeCell ref="C60:D60"/>
    <mergeCell ref="C61:D61"/>
    <mergeCell ref="C62:D62"/>
    <mergeCell ref="C51:D51"/>
    <mergeCell ref="B52:D52"/>
    <mergeCell ref="C53:D53"/>
    <mergeCell ref="C54:D54"/>
    <mergeCell ref="C55:D55"/>
    <mergeCell ref="C56:D56"/>
    <mergeCell ref="B45:D45"/>
    <mergeCell ref="C46:D46"/>
    <mergeCell ref="C47:D47"/>
    <mergeCell ref="C48:D48"/>
    <mergeCell ref="C49:D49"/>
    <mergeCell ref="C50:D50"/>
    <mergeCell ref="C39:D39"/>
    <mergeCell ref="C40:D40"/>
    <mergeCell ref="C41:D41"/>
    <mergeCell ref="C42:D42"/>
    <mergeCell ref="C43:D43"/>
    <mergeCell ref="A44:B44"/>
    <mergeCell ref="C44:D44"/>
    <mergeCell ref="C33:D33"/>
    <mergeCell ref="C34:D34"/>
    <mergeCell ref="C35:D35"/>
    <mergeCell ref="C36:D36"/>
    <mergeCell ref="B37:D37"/>
    <mergeCell ref="C38:D38"/>
    <mergeCell ref="C27:D27"/>
    <mergeCell ref="B28:D28"/>
    <mergeCell ref="C29:D29"/>
    <mergeCell ref="C30:D30"/>
    <mergeCell ref="C31:D31"/>
    <mergeCell ref="B32:D32"/>
    <mergeCell ref="C21:D21"/>
    <mergeCell ref="C22:D22"/>
    <mergeCell ref="B23:D23"/>
    <mergeCell ref="C24:D24"/>
    <mergeCell ref="B25:D25"/>
    <mergeCell ref="C26:D26"/>
    <mergeCell ref="C18:D18"/>
    <mergeCell ref="C19:D19"/>
    <mergeCell ref="C20:D20"/>
    <mergeCell ref="C9:D9"/>
    <mergeCell ref="C10:D10"/>
    <mergeCell ref="C11:D11"/>
    <mergeCell ref="C12:D12"/>
    <mergeCell ref="B13:D13"/>
    <mergeCell ref="C14:D14"/>
    <mergeCell ref="D3:E3"/>
    <mergeCell ref="C4:D4"/>
    <mergeCell ref="B5:D5"/>
    <mergeCell ref="C6:D6"/>
    <mergeCell ref="C7:D7"/>
    <mergeCell ref="B8:D8"/>
    <mergeCell ref="C15:D15"/>
    <mergeCell ref="C16:D16"/>
    <mergeCell ref="C17:D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7"/>
  <sheetViews>
    <sheetView topLeftCell="A76" workbookViewId="0">
      <selection activeCell="B123" sqref="B123:G123"/>
    </sheetView>
  </sheetViews>
  <sheetFormatPr baseColWidth="10" defaultRowHeight="15"/>
  <cols>
    <col min="7" max="7" width="18.28515625" bestFit="1" customWidth="1"/>
  </cols>
  <sheetData>
    <row r="2" spans="1:7" ht="37.5" customHeight="1">
      <c r="A2" s="120" t="s">
        <v>415</v>
      </c>
      <c r="B2" s="120"/>
      <c r="C2" s="120"/>
      <c r="D2" s="120"/>
      <c r="E2" s="120"/>
      <c r="F2" s="120"/>
      <c r="G2" s="120"/>
    </row>
    <row r="3" spans="1:7" ht="28.5" customHeight="1">
      <c r="A3" s="130" t="s">
        <v>267</v>
      </c>
      <c r="B3" s="130"/>
      <c r="C3" s="130"/>
      <c r="D3" s="50" t="s">
        <v>268</v>
      </c>
      <c r="E3" s="50" t="s">
        <v>269</v>
      </c>
      <c r="F3" s="131" t="s">
        <v>275</v>
      </c>
      <c r="G3" s="131"/>
    </row>
    <row r="4" spans="1:7">
      <c r="A4" s="132" t="s">
        <v>276</v>
      </c>
      <c r="B4" s="132"/>
      <c r="C4" s="132"/>
      <c r="D4" s="132"/>
      <c r="E4" s="132"/>
      <c r="F4" s="132"/>
      <c r="G4" s="46">
        <v>3996585898</v>
      </c>
    </row>
    <row r="5" spans="1:7">
      <c r="A5" s="33"/>
      <c r="B5" s="132" t="s">
        <v>277</v>
      </c>
      <c r="C5" s="132"/>
      <c r="D5" s="132"/>
      <c r="E5" s="132"/>
      <c r="F5" s="132"/>
      <c r="G5" s="46">
        <v>53890501</v>
      </c>
    </row>
    <row r="6" spans="1:7">
      <c r="A6" s="33"/>
      <c r="B6" s="33"/>
      <c r="C6" s="133" t="s">
        <v>277</v>
      </c>
      <c r="D6" s="133"/>
      <c r="E6" s="133"/>
      <c r="F6" s="133"/>
      <c r="G6" s="47">
        <v>47480402</v>
      </c>
    </row>
    <row r="7" spans="1:7">
      <c r="A7" s="33"/>
      <c r="B7" s="33"/>
      <c r="C7" s="133" t="s">
        <v>278</v>
      </c>
      <c r="D7" s="133"/>
      <c r="E7" s="133"/>
      <c r="F7" s="133"/>
      <c r="G7" s="47">
        <v>6410099</v>
      </c>
    </row>
    <row r="8" spans="1:7">
      <c r="A8" s="33"/>
      <c r="B8" s="132" t="s">
        <v>279</v>
      </c>
      <c r="C8" s="132"/>
      <c r="D8" s="132"/>
      <c r="E8" s="132"/>
      <c r="F8" s="132"/>
      <c r="G8" s="46">
        <v>402869611</v>
      </c>
    </row>
    <row r="9" spans="1:7">
      <c r="A9" s="33"/>
      <c r="B9" s="33"/>
      <c r="C9" s="133" t="s">
        <v>280</v>
      </c>
      <c r="D9" s="133"/>
      <c r="E9" s="133"/>
      <c r="F9" s="133"/>
      <c r="G9" s="47">
        <v>55818365</v>
      </c>
    </row>
    <row r="10" spans="1:7">
      <c r="A10" s="33"/>
      <c r="B10" s="33"/>
      <c r="C10" s="133" t="s">
        <v>281</v>
      </c>
      <c r="D10" s="133"/>
      <c r="E10" s="133"/>
      <c r="F10" s="133"/>
      <c r="G10" s="47">
        <v>50213129</v>
      </c>
    </row>
    <row r="11" spans="1:7">
      <c r="A11" s="33"/>
      <c r="B11" s="33"/>
      <c r="C11" s="133" t="s">
        <v>282</v>
      </c>
      <c r="D11" s="133"/>
      <c r="E11" s="133"/>
      <c r="F11" s="133"/>
      <c r="G11" s="47">
        <v>276777162</v>
      </c>
    </row>
    <row r="12" spans="1:7">
      <c r="A12" s="33"/>
      <c r="B12" s="33"/>
      <c r="C12" s="133" t="s">
        <v>283</v>
      </c>
      <c r="D12" s="133"/>
      <c r="E12" s="133"/>
      <c r="F12" s="133"/>
      <c r="G12" s="47">
        <v>20060955</v>
      </c>
    </row>
    <row r="13" spans="1:7">
      <c r="A13" s="33"/>
      <c r="B13" s="132" t="s">
        <v>284</v>
      </c>
      <c r="C13" s="132"/>
      <c r="D13" s="132"/>
      <c r="E13" s="132"/>
      <c r="F13" s="132"/>
      <c r="G13" s="46">
        <v>621160649</v>
      </c>
    </row>
    <row r="14" spans="1:7">
      <c r="A14" s="33"/>
      <c r="B14" s="33"/>
      <c r="C14" s="133" t="s">
        <v>285</v>
      </c>
      <c r="D14" s="133"/>
      <c r="E14" s="133"/>
      <c r="F14" s="133"/>
      <c r="G14" s="47">
        <v>422799077</v>
      </c>
    </row>
    <row r="15" spans="1:7">
      <c r="A15" s="33"/>
      <c r="B15" s="33"/>
      <c r="C15" s="133" t="s">
        <v>286</v>
      </c>
      <c r="D15" s="133"/>
      <c r="E15" s="133"/>
      <c r="F15" s="133"/>
      <c r="G15" s="47">
        <v>54037387</v>
      </c>
    </row>
    <row r="16" spans="1:7">
      <c r="A16" s="33"/>
      <c r="B16" s="33"/>
      <c r="C16" s="133" t="s">
        <v>287</v>
      </c>
      <c r="D16" s="133"/>
      <c r="E16" s="133"/>
      <c r="F16" s="133"/>
      <c r="G16" s="47">
        <v>3981745</v>
      </c>
    </row>
    <row r="17" spans="1:7">
      <c r="A17" s="33"/>
      <c r="B17" s="33"/>
      <c r="C17" s="133" t="s">
        <v>288</v>
      </c>
      <c r="D17" s="133"/>
      <c r="E17" s="133"/>
      <c r="F17" s="133"/>
      <c r="G17" s="47">
        <v>85088082</v>
      </c>
    </row>
    <row r="18" spans="1:7">
      <c r="A18" s="33"/>
      <c r="B18" s="33"/>
      <c r="C18" s="133" t="s">
        <v>289</v>
      </c>
      <c r="D18" s="133"/>
      <c r="E18" s="133"/>
      <c r="F18" s="133"/>
      <c r="G18" s="48">
        <v>0</v>
      </c>
    </row>
    <row r="19" spans="1:7">
      <c r="A19" s="33"/>
      <c r="B19" s="33"/>
      <c r="C19" s="133" t="s">
        <v>290</v>
      </c>
      <c r="D19" s="133"/>
      <c r="E19" s="133"/>
      <c r="F19" s="133"/>
      <c r="G19" s="48">
        <v>0</v>
      </c>
    </row>
    <row r="20" spans="1:7">
      <c r="A20" s="33"/>
      <c r="B20" s="33"/>
      <c r="C20" s="133" t="s">
        <v>291</v>
      </c>
      <c r="D20" s="133"/>
      <c r="E20" s="133"/>
      <c r="F20" s="133"/>
      <c r="G20" s="48">
        <v>0</v>
      </c>
    </row>
    <row r="21" spans="1:7">
      <c r="A21" s="33"/>
      <c r="B21" s="33"/>
      <c r="C21" s="133" t="s">
        <v>292</v>
      </c>
      <c r="D21" s="133"/>
      <c r="E21" s="133"/>
      <c r="F21" s="133"/>
      <c r="G21" s="48">
        <v>0</v>
      </c>
    </row>
    <row r="22" spans="1:7">
      <c r="A22" s="33"/>
      <c r="B22" s="33"/>
      <c r="C22" s="133" t="s">
        <v>293</v>
      </c>
      <c r="D22" s="133"/>
      <c r="E22" s="133"/>
      <c r="F22" s="133"/>
      <c r="G22" s="48" t="s">
        <v>294</v>
      </c>
    </row>
    <row r="23" spans="1:7">
      <c r="A23" s="33"/>
      <c r="B23" s="132" t="s">
        <v>295</v>
      </c>
      <c r="C23" s="132"/>
      <c r="D23" s="132"/>
      <c r="E23" s="132"/>
      <c r="F23" s="132"/>
      <c r="G23" s="49">
        <v>0</v>
      </c>
    </row>
    <row r="24" spans="1:7">
      <c r="A24" s="33"/>
      <c r="B24" s="33"/>
      <c r="C24" s="133" t="s">
        <v>295</v>
      </c>
      <c r="D24" s="133"/>
      <c r="E24" s="133"/>
      <c r="F24" s="133"/>
      <c r="G24" s="48">
        <v>0</v>
      </c>
    </row>
    <row r="25" spans="1:7">
      <c r="A25" s="33"/>
      <c r="B25" s="132" t="s">
        <v>296</v>
      </c>
      <c r="C25" s="132"/>
      <c r="D25" s="132"/>
      <c r="E25" s="132"/>
      <c r="F25" s="132"/>
      <c r="G25" s="46">
        <v>1840306248</v>
      </c>
    </row>
    <row r="26" spans="1:7">
      <c r="A26" s="33"/>
      <c r="B26" s="33"/>
      <c r="C26" s="133" t="s">
        <v>297</v>
      </c>
      <c r="D26" s="133"/>
      <c r="E26" s="133"/>
      <c r="F26" s="133"/>
      <c r="G26" s="47">
        <v>1805089265</v>
      </c>
    </row>
    <row r="27" spans="1:7">
      <c r="A27" s="33"/>
      <c r="B27" s="33"/>
      <c r="C27" s="133" t="s">
        <v>298</v>
      </c>
      <c r="D27" s="133"/>
      <c r="E27" s="133"/>
      <c r="F27" s="133"/>
      <c r="G27" s="47">
        <v>35216983</v>
      </c>
    </row>
    <row r="28" spans="1:7">
      <c r="A28" s="33"/>
      <c r="B28" s="132" t="s">
        <v>299</v>
      </c>
      <c r="C28" s="132"/>
      <c r="D28" s="132"/>
      <c r="E28" s="132"/>
      <c r="F28" s="132"/>
      <c r="G28" s="49">
        <v>0</v>
      </c>
    </row>
    <row r="29" spans="1:7">
      <c r="A29" s="33"/>
      <c r="B29" s="33"/>
      <c r="C29" s="133" t="s">
        <v>300</v>
      </c>
      <c r="D29" s="133"/>
      <c r="E29" s="133"/>
      <c r="F29" s="133"/>
      <c r="G29" s="48">
        <v>0</v>
      </c>
    </row>
    <row r="30" spans="1:7">
      <c r="A30" s="33"/>
      <c r="B30" s="33"/>
      <c r="C30" s="133" t="s">
        <v>301</v>
      </c>
      <c r="D30" s="133"/>
      <c r="E30" s="133"/>
      <c r="F30" s="133"/>
      <c r="G30" s="48">
        <v>0</v>
      </c>
    </row>
    <row r="31" spans="1:7" ht="28.5" customHeight="1">
      <c r="A31" s="33"/>
      <c r="B31" s="33"/>
      <c r="C31" s="133" t="s">
        <v>302</v>
      </c>
      <c r="D31" s="133"/>
      <c r="E31" s="133"/>
      <c r="F31" s="133"/>
      <c r="G31" s="48">
        <v>0</v>
      </c>
    </row>
    <row r="32" spans="1:7">
      <c r="A32" s="33"/>
      <c r="B32" s="132" t="s">
        <v>303</v>
      </c>
      <c r="C32" s="132"/>
      <c r="D32" s="132"/>
      <c r="E32" s="132"/>
      <c r="F32" s="132"/>
      <c r="G32" s="46">
        <v>1077358889</v>
      </c>
    </row>
    <row r="33" spans="1:7">
      <c r="A33" s="33"/>
      <c r="B33" s="33"/>
      <c r="C33" s="133" t="s">
        <v>304</v>
      </c>
      <c r="D33" s="133"/>
      <c r="E33" s="133"/>
      <c r="F33" s="133"/>
      <c r="G33" s="47">
        <v>626631053</v>
      </c>
    </row>
    <row r="34" spans="1:7">
      <c r="A34" s="33"/>
      <c r="B34" s="33"/>
      <c r="C34" s="133" t="s">
        <v>305</v>
      </c>
      <c r="D34" s="133"/>
      <c r="E34" s="133"/>
      <c r="F34" s="133"/>
      <c r="G34" s="47">
        <v>27837303</v>
      </c>
    </row>
    <row r="35" spans="1:7">
      <c r="A35" s="33"/>
      <c r="B35" s="33"/>
      <c r="C35" s="133" t="s">
        <v>306</v>
      </c>
      <c r="D35" s="133"/>
      <c r="E35" s="133"/>
      <c r="F35" s="133"/>
      <c r="G35" s="47">
        <v>422890533</v>
      </c>
    </row>
    <row r="36" spans="1:7">
      <c r="A36" s="33"/>
      <c r="B36" s="33"/>
      <c r="C36" s="133" t="s">
        <v>307</v>
      </c>
      <c r="D36" s="133"/>
      <c r="E36" s="133"/>
      <c r="F36" s="133"/>
      <c r="G36" s="48">
        <v>0</v>
      </c>
    </row>
    <row r="37" spans="1:7">
      <c r="A37" s="33"/>
      <c r="B37" s="132" t="s">
        <v>308</v>
      </c>
      <c r="C37" s="132"/>
      <c r="D37" s="132"/>
      <c r="E37" s="132"/>
      <c r="F37" s="132"/>
      <c r="G37" s="46">
        <v>1000000</v>
      </c>
    </row>
    <row r="38" spans="1:7" ht="28.5" customHeight="1">
      <c r="A38" s="33"/>
      <c r="B38" s="33"/>
      <c r="C38" s="133" t="s">
        <v>309</v>
      </c>
      <c r="D38" s="133"/>
      <c r="E38" s="133"/>
      <c r="F38" s="133"/>
      <c r="G38" s="48">
        <v>0</v>
      </c>
    </row>
    <row r="39" spans="1:7">
      <c r="A39" s="33"/>
      <c r="B39" s="33"/>
      <c r="C39" s="133" t="s">
        <v>310</v>
      </c>
      <c r="D39" s="133"/>
      <c r="E39" s="133"/>
      <c r="F39" s="133"/>
      <c r="G39" s="48">
        <v>0</v>
      </c>
    </row>
    <row r="40" spans="1:7">
      <c r="A40" s="33"/>
      <c r="B40" s="33"/>
      <c r="C40" s="133" t="s">
        <v>311</v>
      </c>
      <c r="D40" s="133"/>
      <c r="E40" s="133"/>
      <c r="F40" s="133"/>
      <c r="G40" s="48">
        <v>0</v>
      </c>
    </row>
    <row r="41" spans="1:7" ht="28.5" customHeight="1">
      <c r="A41" s="33"/>
      <c r="B41" s="33"/>
      <c r="C41" s="133" t="s">
        <v>312</v>
      </c>
      <c r="D41" s="133"/>
      <c r="E41" s="133"/>
      <c r="F41" s="133"/>
      <c r="G41" s="48">
        <v>0</v>
      </c>
    </row>
    <row r="42" spans="1:7">
      <c r="A42" s="33"/>
      <c r="B42" s="33"/>
      <c r="C42" s="133" t="s">
        <v>293</v>
      </c>
      <c r="D42" s="133"/>
      <c r="E42" s="133"/>
      <c r="F42" s="133"/>
      <c r="G42" s="47">
        <v>1000000</v>
      </c>
    </row>
    <row r="43" spans="1:7">
      <c r="A43" s="132" t="s">
        <v>313</v>
      </c>
      <c r="B43" s="132"/>
      <c r="C43" s="132"/>
      <c r="D43" s="132"/>
      <c r="E43" s="132"/>
      <c r="F43" s="132"/>
      <c r="G43" s="46">
        <v>18721530792</v>
      </c>
    </row>
    <row r="44" spans="1:7">
      <c r="A44" s="33"/>
      <c r="B44" s="132" t="s">
        <v>314</v>
      </c>
      <c r="C44" s="132"/>
      <c r="D44" s="132"/>
      <c r="E44" s="132"/>
      <c r="F44" s="132"/>
      <c r="G44" s="46">
        <v>241360655</v>
      </c>
    </row>
    <row r="45" spans="1:7">
      <c r="A45" s="33"/>
      <c r="B45" s="33"/>
      <c r="C45" s="133" t="s">
        <v>315</v>
      </c>
      <c r="D45" s="133"/>
      <c r="E45" s="133"/>
      <c r="F45" s="133"/>
      <c r="G45" s="48">
        <v>0</v>
      </c>
    </row>
    <row r="46" spans="1:7">
      <c r="A46" s="33"/>
      <c r="B46" s="33"/>
      <c r="C46" s="133" t="s">
        <v>316</v>
      </c>
      <c r="D46" s="133"/>
      <c r="E46" s="133"/>
      <c r="F46" s="133"/>
      <c r="G46" s="47">
        <v>177813273</v>
      </c>
    </row>
    <row r="47" spans="1:7" ht="28.5" customHeight="1">
      <c r="A47" s="33"/>
      <c r="B47" s="33"/>
      <c r="C47" s="133" t="s">
        <v>317</v>
      </c>
      <c r="D47" s="133"/>
      <c r="E47" s="133"/>
      <c r="F47" s="133"/>
      <c r="G47" s="48">
        <v>0</v>
      </c>
    </row>
    <row r="48" spans="1:7">
      <c r="A48" s="33"/>
      <c r="B48" s="33"/>
      <c r="C48" s="133" t="s">
        <v>318</v>
      </c>
      <c r="D48" s="133"/>
      <c r="E48" s="133"/>
      <c r="F48" s="133"/>
      <c r="G48" s="48">
        <v>0</v>
      </c>
    </row>
    <row r="49" spans="1:7" ht="28.5" customHeight="1">
      <c r="A49" s="33"/>
      <c r="B49" s="33"/>
      <c r="C49" s="133" t="s">
        <v>319</v>
      </c>
      <c r="D49" s="133"/>
      <c r="E49" s="133"/>
      <c r="F49" s="133"/>
      <c r="G49" s="47">
        <v>21139050</v>
      </c>
    </row>
    <row r="50" spans="1:7">
      <c r="A50" s="33"/>
      <c r="B50" s="33"/>
      <c r="C50" s="133" t="s">
        <v>320</v>
      </c>
      <c r="D50" s="133"/>
      <c r="E50" s="133"/>
      <c r="F50" s="133"/>
      <c r="G50" s="47">
        <v>42408332</v>
      </c>
    </row>
    <row r="51" spans="1:7">
      <c r="A51" s="39"/>
      <c r="B51" s="132" t="s">
        <v>321</v>
      </c>
      <c r="C51" s="132"/>
      <c r="D51" s="132"/>
      <c r="E51" s="132"/>
      <c r="F51" s="132"/>
      <c r="G51" s="46">
        <v>429229507</v>
      </c>
    </row>
    <row r="52" spans="1:7">
      <c r="A52" s="33"/>
      <c r="B52" s="33"/>
      <c r="C52" s="133" t="s">
        <v>322</v>
      </c>
      <c r="D52" s="133"/>
      <c r="E52" s="133"/>
      <c r="F52" s="133"/>
      <c r="G52" s="47">
        <v>35959188</v>
      </c>
    </row>
    <row r="53" spans="1:7">
      <c r="A53" s="33"/>
      <c r="B53" s="33"/>
      <c r="C53" s="133" t="s">
        <v>323</v>
      </c>
      <c r="D53" s="133"/>
      <c r="E53" s="133"/>
      <c r="F53" s="133"/>
      <c r="G53" s="47">
        <v>103859716</v>
      </c>
    </row>
    <row r="54" spans="1:7">
      <c r="A54" s="33"/>
      <c r="B54" s="33"/>
      <c r="C54" s="133" t="s">
        <v>324</v>
      </c>
      <c r="D54" s="133"/>
      <c r="E54" s="133"/>
      <c r="F54" s="133"/>
      <c r="G54" s="48">
        <v>0</v>
      </c>
    </row>
    <row r="55" spans="1:7">
      <c r="A55" s="33"/>
      <c r="B55" s="33"/>
      <c r="C55" s="133" t="s">
        <v>325</v>
      </c>
      <c r="D55" s="133"/>
      <c r="E55" s="133"/>
      <c r="F55" s="133"/>
      <c r="G55" s="48">
        <v>0</v>
      </c>
    </row>
    <row r="56" spans="1:7">
      <c r="A56" s="33"/>
      <c r="B56" s="33"/>
      <c r="C56" s="133" t="s">
        <v>326</v>
      </c>
      <c r="D56" s="133"/>
      <c r="E56" s="133"/>
      <c r="F56" s="133"/>
      <c r="G56" s="47">
        <v>112952668</v>
      </c>
    </row>
    <row r="57" spans="1:7">
      <c r="A57" s="33"/>
      <c r="B57" s="33"/>
      <c r="C57" s="133" t="s">
        <v>327</v>
      </c>
      <c r="D57" s="133"/>
      <c r="E57" s="133"/>
      <c r="F57" s="133"/>
      <c r="G57" s="47">
        <v>2747449</v>
      </c>
    </row>
    <row r="58" spans="1:7">
      <c r="A58" s="33"/>
      <c r="B58" s="33"/>
      <c r="C58" s="133" t="s">
        <v>328</v>
      </c>
      <c r="D58" s="133"/>
      <c r="E58" s="133"/>
      <c r="F58" s="133"/>
      <c r="G58" s="47">
        <v>173710486</v>
      </c>
    </row>
    <row r="59" spans="1:7">
      <c r="A59" s="33"/>
      <c r="B59" s="132" t="s">
        <v>329</v>
      </c>
      <c r="C59" s="132"/>
      <c r="D59" s="132"/>
      <c r="E59" s="132"/>
      <c r="F59" s="132"/>
      <c r="G59" s="46">
        <v>3068745871</v>
      </c>
    </row>
    <row r="60" spans="1:7" ht="28.5" customHeight="1">
      <c r="A60" s="33"/>
      <c r="B60" s="33"/>
      <c r="C60" s="133" t="s">
        <v>330</v>
      </c>
      <c r="D60" s="133"/>
      <c r="E60" s="133"/>
      <c r="F60" s="133"/>
      <c r="G60" s="47">
        <v>2814858738</v>
      </c>
    </row>
    <row r="61" spans="1:7">
      <c r="A61" s="33"/>
      <c r="B61" s="33"/>
      <c r="C61" s="133" t="s">
        <v>331</v>
      </c>
      <c r="D61" s="133"/>
      <c r="E61" s="133"/>
      <c r="F61" s="133"/>
      <c r="G61" s="48">
        <v>0</v>
      </c>
    </row>
    <row r="62" spans="1:7">
      <c r="A62" s="33"/>
      <c r="B62" s="33"/>
      <c r="C62" s="133" t="s">
        <v>332</v>
      </c>
      <c r="D62" s="133"/>
      <c r="E62" s="133"/>
      <c r="F62" s="133"/>
      <c r="G62" s="48">
        <v>0</v>
      </c>
    </row>
    <row r="63" spans="1:7">
      <c r="A63" s="33"/>
      <c r="B63" s="33"/>
      <c r="C63" s="133" t="s">
        <v>333</v>
      </c>
      <c r="D63" s="133"/>
      <c r="E63" s="133"/>
      <c r="F63" s="133"/>
      <c r="G63" s="47">
        <v>101623090</v>
      </c>
    </row>
    <row r="64" spans="1:7">
      <c r="A64" s="33"/>
      <c r="B64" s="33"/>
      <c r="C64" s="133" t="s">
        <v>334</v>
      </c>
      <c r="D64" s="133"/>
      <c r="E64" s="133"/>
      <c r="F64" s="133"/>
      <c r="G64" s="47">
        <v>152264043</v>
      </c>
    </row>
    <row r="65" spans="1:7">
      <c r="A65" s="33"/>
      <c r="B65" s="132" t="s">
        <v>335</v>
      </c>
      <c r="C65" s="132"/>
      <c r="D65" s="132"/>
      <c r="E65" s="132"/>
      <c r="F65" s="132"/>
      <c r="G65" s="46">
        <v>295527742</v>
      </c>
    </row>
    <row r="66" spans="1:7">
      <c r="A66" s="33"/>
      <c r="B66" s="33"/>
      <c r="C66" s="133" t="s">
        <v>336</v>
      </c>
      <c r="D66" s="133"/>
      <c r="E66" s="133"/>
      <c r="F66" s="133"/>
      <c r="G66" s="47">
        <v>114757582</v>
      </c>
    </row>
    <row r="67" spans="1:7">
      <c r="A67" s="33"/>
      <c r="B67" s="33"/>
      <c r="C67" s="133" t="s">
        <v>337</v>
      </c>
      <c r="D67" s="133"/>
      <c r="E67" s="133"/>
      <c r="F67" s="133"/>
      <c r="G67" s="47">
        <v>146578633</v>
      </c>
    </row>
    <row r="68" spans="1:7">
      <c r="A68" s="33"/>
      <c r="B68" s="33"/>
      <c r="C68" s="133" t="s">
        <v>338</v>
      </c>
      <c r="D68" s="133"/>
      <c r="E68" s="133"/>
      <c r="F68" s="133"/>
      <c r="G68" s="47">
        <v>34191527</v>
      </c>
    </row>
    <row r="69" spans="1:7" ht="28.5" customHeight="1">
      <c r="A69" s="33"/>
      <c r="B69" s="33"/>
      <c r="C69" s="133" t="s">
        <v>339</v>
      </c>
      <c r="D69" s="133"/>
      <c r="E69" s="133"/>
      <c r="F69" s="133"/>
      <c r="G69" s="48">
        <v>0</v>
      </c>
    </row>
    <row r="70" spans="1:7">
      <c r="A70" s="33"/>
      <c r="B70" s="132" t="s">
        <v>340</v>
      </c>
      <c r="C70" s="132"/>
      <c r="D70" s="132"/>
      <c r="E70" s="132"/>
      <c r="F70" s="132"/>
      <c r="G70" s="46">
        <v>14058834982</v>
      </c>
    </row>
    <row r="71" spans="1:7">
      <c r="A71" s="33"/>
      <c r="B71" s="33"/>
      <c r="C71" s="133" t="s">
        <v>341</v>
      </c>
      <c r="D71" s="133"/>
      <c r="E71" s="133"/>
      <c r="F71" s="133"/>
      <c r="G71" s="47">
        <v>8241906155</v>
      </c>
    </row>
    <row r="72" spans="1:7">
      <c r="A72" s="33"/>
      <c r="B72" s="33"/>
      <c r="C72" s="133" t="s">
        <v>342</v>
      </c>
      <c r="D72" s="133"/>
      <c r="E72" s="133"/>
      <c r="F72" s="133"/>
      <c r="G72" s="47">
        <v>485278798</v>
      </c>
    </row>
    <row r="73" spans="1:7">
      <c r="A73" s="33"/>
      <c r="B73" s="33"/>
      <c r="C73" s="133" t="s">
        <v>343</v>
      </c>
      <c r="D73" s="133"/>
      <c r="E73" s="133"/>
      <c r="F73" s="133"/>
      <c r="G73" s="47">
        <v>4326711466</v>
      </c>
    </row>
    <row r="74" spans="1:7">
      <c r="A74" s="33"/>
      <c r="B74" s="33"/>
      <c r="C74" s="133" t="s">
        <v>344</v>
      </c>
      <c r="D74" s="133"/>
      <c r="E74" s="133"/>
      <c r="F74" s="133"/>
      <c r="G74" s="48">
        <v>0</v>
      </c>
    </row>
    <row r="75" spans="1:7">
      <c r="A75" s="33"/>
      <c r="B75" s="33"/>
      <c r="C75" s="133" t="s">
        <v>345</v>
      </c>
      <c r="D75" s="133"/>
      <c r="E75" s="133"/>
      <c r="F75" s="133"/>
      <c r="G75" s="47">
        <v>74472214</v>
      </c>
    </row>
    <row r="76" spans="1:7" ht="28.5" customHeight="1">
      <c r="A76" s="33"/>
      <c r="B76" s="33"/>
      <c r="C76" s="133" t="s">
        <v>346</v>
      </c>
      <c r="D76" s="133"/>
      <c r="E76" s="133"/>
      <c r="F76" s="133"/>
      <c r="G76" s="47">
        <v>930466349</v>
      </c>
    </row>
    <row r="77" spans="1:7">
      <c r="A77" s="33"/>
      <c r="B77" s="132" t="s">
        <v>347</v>
      </c>
      <c r="C77" s="132"/>
      <c r="D77" s="132"/>
      <c r="E77" s="132"/>
      <c r="F77" s="132"/>
      <c r="G77" s="46">
        <v>530457461</v>
      </c>
    </row>
    <row r="78" spans="1:7">
      <c r="A78" s="33"/>
      <c r="B78" s="33"/>
      <c r="C78" s="133" t="s">
        <v>348</v>
      </c>
      <c r="D78" s="133"/>
      <c r="E78" s="133"/>
      <c r="F78" s="133"/>
      <c r="G78" s="48">
        <v>0</v>
      </c>
    </row>
    <row r="79" spans="1:7">
      <c r="A79" s="33"/>
      <c r="B79" s="33"/>
      <c r="C79" s="133" t="s">
        <v>349</v>
      </c>
      <c r="D79" s="133"/>
      <c r="E79" s="133"/>
      <c r="F79" s="133"/>
      <c r="G79" s="48">
        <v>0</v>
      </c>
    </row>
    <row r="80" spans="1:7">
      <c r="A80" s="33"/>
      <c r="B80" s="33"/>
      <c r="C80" s="133" t="s">
        <v>350</v>
      </c>
      <c r="D80" s="133"/>
      <c r="E80" s="133"/>
      <c r="F80" s="133"/>
      <c r="G80" s="47">
        <v>2258370</v>
      </c>
    </row>
    <row r="81" spans="1:7">
      <c r="A81" s="33"/>
      <c r="B81" s="33"/>
      <c r="C81" s="133" t="s">
        <v>351</v>
      </c>
      <c r="D81" s="133"/>
      <c r="E81" s="133"/>
      <c r="F81" s="133"/>
      <c r="G81" s="47">
        <v>8468748</v>
      </c>
    </row>
    <row r="82" spans="1:7">
      <c r="A82" s="33"/>
      <c r="B82" s="33"/>
      <c r="C82" s="133" t="s">
        <v>352</v>
      </c>
      <c r="D82" s="133"/>
      <c r="E82" s="133"/>
      <c r="F82" s="133"/>
      <c r="G82" s="47">
        <v>197445277</v>
      </c>
    </row>
    <row r="83" spans="1:7">
      <c r="A83" s="33"/>
      <c r="B83" s="33"/>
      <c r="C83" s="133" t="s">
        <v>353</v>
      </c>
      <c r="D83" s="133"/>
      <c r="E83" s="133"/>
      <c r="F83" s="133"/>
      <c r="G83" s="48">
        <v>0</v>
      </c>
    </row>
    <row r="84" spans="1:7">
      <c r="A84" s="33"/>
      <c r="B84" s="33"/>
      <c r="C84" s="133" t="s">
        <v>354</v>
      </c>
      <c r="D84" s="133"/>
      <c r="E84" s="133"/>
      <c r="F84" s="133"/>
      <c r="G84" s="48">
        <v>0</v>
      </c>
    </row>
    <row r="85" spans="1:7">
      <c r="A85" s="33"/>
      <c r="B85" s="33"/>
      <c r="C85" s="133" t="s">
        <v>355</v>
      </c>
      <c r="D85" s="133"/>
      <c r="E85" s="133"/>
      <c r="F85" s="133"/>
      <c r="G85" s="47">
        <v>93620480</v>
      </c>
    </row>
    <row r="86" spans="1:7">
      <c r="A86" s="33"/>
      <c r="B86" s="33"/>
      <c r="C86" s="133" t="s">
        <v>356</v>
      </c>
      <c r="D86" s="133"/>
      <c r="E86" s="133"/>
      <c r="F86" s="133"/>
      <c r="G86" s="47">
        <v>228664586</v>
      </c>
    </row>
    <row r="87" spans="1:7">
      <c r="A87" s="33"/>
      <c r="B87" s="132" t="s">
        <v>357</v>
      </c>
      <c r="C87" s="132"/>
      <c r="D87" s="132"/>
      <c r="E87" s="132"/>
      <c r="F87" s="132"/>
      <c r="G87" s="46">
        <v>97374574</v>
      </c>
    </row>
    <row r="88" spans="1:7">
      <c r="A88" s="33"/>
      <c r="B88" s="33"/>
      <c r="C88" s="133" t="s">
        <v>358</v>
      </c>
      <c r="D88" s="133"/>
      <c r="E88" s="133"/>
      <c r="F88" s="133"/>
      <c r="G88" s="47">
        <v>97374574</v>
      </c>
    </row>
    <row r="89" spans="1:7">
      <c r="A89" s="132" t="s">
        <v>359</v>
      </c>
      <c r="B89" s="132"/>
      <c r="C89" s="132"/>
      <c r="D89" s="132"/>
      <c r="E89" s="132"/>
      <c r="F89" s="132"/>
      <c r="G89" s="46">
        <v>876885394</v>
      </c>
    </row>
    <row r="90" spans="1:7">
      <c r="A90" s="33"/>
      <c r="B90" s="132" t="s">
        <v>360</v>
      </c>
      <c r="C90" s="132"/>
      <c r="D90" s="132"/>
      <c r="E90" s="132"/>
      <c r="F90" s="132"/>
      <c r="G90" s="46">
        <v>6935874</v>
      </c>
    </row>
    <row r="91" spans="1:7" ht="28.5" customHeight="1">
      <c r="A91" s="33"/>
      <c r="B91" s="33"/>
      <c r="C91" s="133" t="s">
        <v>361</v>
      </c>
      <c r="D91" s="133"/>
      <c r="E91" s="133"/>
      <c r="F91" s="133"/>
      <c r="G91" s="47">
        <v>6935874</v>
      </c>
    </row>
    <row r="92" spans="1:7">
      <c r="A92" s="33"/>
      <c r="B92" s="33"/>
      <c r="C92" s="133" t="s">
        <v>362</v>
      </c>
      <c r="D92" s="133"/>
      <c r="E92" s="133"/>
      <c r="F92" s="133"/>
      <c r="G92" s="48">
        <v>0</v>
      </c>
    </row>
    <row r="93" spans="1:7">
      <c r="A93" s="33"/>
      <c r="B93" s="132" t="s">
        <v>363</v>
      </c>
      <c r="C93" s="132"/>
      <c r="D93" s="132"/>
      <c r="E93" s="132"/>
      <c r="F93" s="132"/>
      <c r="G93" s="46">
        <v>233167647</v>
      </c>
    </row>
    <row r="94" spans="1:7">
      <c r="A94" s="33"/>
      <c r="B94" s="33"/>
      <c r="C94" s="133" t="s">
        <v>364</v>
      </c>
      <c r="D94" s="133"/>
      <c r="E94" s="133"/>
      <c r="F94" s="133"/>
      <c r="G94" s="47">
        <v>210481850</v>
      </c>
    </row>
    <row r="95" spans="1:7">
      <c r="A95" s="33"/>
      <c r="B95" s="33"/>
      <c r="C95" s="133" t="s">
        <v>365</v>
      </c>
      <c r="D95" s="133"/>
      <c r="E95" s="133"/>
      <c r="F95" s="133"/>
      <c r="G95" s="48">
        <v>0</v>
      </c>
    </row>
    <row r="96" spans="1:7">
      <c r="A96" s="33"/>
      <c r="B96" s="33"/>
      <c r="C96" s="133" t="s">
        <v>366</v>
      </c>
      <c r="D96" s="133"/>
      <c r="E96" s="133"/>
      <c r="F96" s="133"/>
      <c r="G96" s="48">
        <v>0</v>
      </c>
    </row>
    <row r="97" spans="1:7">
      <c r="A97" s="33"/>
      <c r="B97" s="33"/>
      <c r="C97" s="133" t="s">
        <v>367</v>
      </c>
      <c r="D97" s="133"/>
      <c r="E97" s="133"/>
      <c r="F97" s="133"/>
      <c r="G97" s="47">
        <v>12819852</v>
      </c>
    </row>
    <row r="98" spans="1:7">
      <c r="A98" s="33"/>
      <c r="B98" s="33"/>
      <c r="C98" s="133" t="s">
        <v>368</v>
      </c>
      <c r="D98" s="133"/>
      <c r="E98" s="133"/>
      <c r="F98" s="133"/>
      <c r="G98" s="47">
        <v>9865945</v>
      </c>
    </row>
    <row r="99" spans="1:7" ht="28.5" customHeight="1">
      <c r="A99" s="33"/>
      <c r="B99" s="33"/>
      <c r="C99" s="133" t="s">
        <v>369</v>
      </c>
      <c r="D99" s="133"/>
      <c r="E99" s="133"/>
      <c r="F99" s="133"/>
      <c r="G99" s="48">
        <v>0</v>
      </c>
    </row>
    <row r="100" spans="1:7">
      <c r="A100" s="33"/>
      <c r="B100" s="132" t="s">
        <v>370</v>
      </c>
      <c r="C100" s="132"/>
      <c r="D100" s="132"/>
      <c r="E100" s="132"/>
      <c r="F100" s="132"/>
      <c r="G100" s="49">
        <v>0</v>
      </c>
    </row>
    <row r="101" spans="1:7" ht="28.5" customHeight="1">
      <c r="A101" s="33"/>
      <c r="B101" s="33"/>
      <c r="C101" s="133" t="s">
        <v>371</v>
      </c>
      <c r="D101" s="133"/>
      <c r="E101" s="133"/>
      <c r="F101" s="133"/>
      <c r="G101" s="48">
        <v>0</v>
      </c>
    </row>
    <row r="102" spans="1:7">
      <c r="A102" s="33"/>
      <c r="B102" s="33"/>
      <c r="C102" s="133" t="s">
        <v>372</v>
      </c>
      <c r="D102" s="133"/>
      <c r="E102" s="133"/>
      <c r="F102" s="133"/>
      <c r="G102" s="48">
        <v>0</v>
      </c>
    </row>
    <row r="103" spans="1:7">
      <c r="A103" s="33"/>
      <c r="B103" s="33"/>
      <c r="C103" s="133" t="s">
        <v>373</v>
      </c>
      <c r="D103" s="133"/>
      <c r="E103" s="133"/>
      <c r="F103" s="133"/>
      <c r="G103" s="48">
        <v>0</v>
      </c>
    </row>
    <row r="104" spans="1:7">
      <c r="A104" s="33"/>
      <c r="B104" s="33"/>
      <c r="C104" s="133" t="s">
        <v>374</v>
      </c>
      <c r="D104" s="133"/>
      <c r="E104" s="133"/>
      <c r="F104" s="133"/>
      <c r="G104" s="48">
        <v>0</v>
      </c>
    </row>
    <row r="105" spans="1:7">
      <c r="A105" s="33"/>
      <c r="B105" s="33"/>
      <c r="C105" s="133" t="s">
        <v>375</v>
      </c>
      <c r="D105" s="133"/>
      <c r="E105" s="133"/>
      <c r="F105" s="133"/>
      <c r="G105" s="48">
        <v>0</v>
      </c>
    </row>
    <row r="106" spans="1:7">
      <c r="A106" s="33"/>
      <c r="B106" s="33"/>
      <c r="C106" s="133" t="s">
        <v>376</v>
      </c>
      <c r="D106" s="133"/>
      <c r="E106" s="133"/>
      <c r="F106" s="133"/>
      <c r="G106" s="48">
        <v>0</v>
      </c>
    </row>
    <row r="107" spans="1:7">
      <c r="A107" s="33"/>
      <c r="B107" s="132" t="s">
        <v>377</v>
      </c>
      <c r="C107" s="132"/>
      <c r="D107" s="132"/>
      <c r="E107" s="132"/>
      <c r="F107" s="132"/>
      <c r="G107" s="46">
        <v>23102758</v>
      </c>
    </row>
    <row r="108" spans="1:7" ht="28.5" customHeight="1">
      <c r="A108" s="33"/>
      <c r="B108" s="33"/>
      <c r="C108" s="133" t="s">
        <v>378</v>
      </c>
      <c r="D108" s="133"/>
      <c r="E108" s="133"/>
      <c r="F108" s="133"/>
      <c r="G108" s="48">
        <v>0</v>
      </c>
    </row>
    <row r="109" spans="1:7">
      <c r="A109" s="33"/>
      <c r="B109" s="33"/>
      <c r="C109" s="133" t="s">
        <v>379</v>
      </c>
      <c r="D109" s="133"/>
      <c r="E109" s="133"/>
      <c r="F109" s="133"/>
      <c r="G109" s="48">
        <v>0</v>
      </c>
    </row>
    <row r="110" spans="1:7">
      <c r="A110" s="33"/>
      <c r="B110" s="33"/>
      <c r="C110" s="133" t="s">
        <v>380</v>
      </c>
      <c r="D110" s="133"/>
      <c r="E110" s="133"/>
      <c r="F110" s="133"/>
      <c r="G110" s="47">
        <v>23102758</v>
      </c>
    </row>
    <row r="111" spans="1:7">
      <c r="A111" s="33"/>
      <c r="B111" s="132" t="s">
        <v>381</v>
      </c>
      <c r="C111" s="132"/>
      <c r="D111" s="132"/>
      <c r="E111" s="132"/>
      <c r="F111" s="132"/>
      <c r="G111" s="46">
        <v>325869040</v>
      </c>
    </row>
    <row r="112" spans="1:7">
      <c r="A112" s="33"/>
      <c r="B112" s="33"/>
      <c r="C112" s="133" t="s">
        <v>382</v>
      </c>
      <c r="D112" s="133"/>
      <c r="E112" s="133"/>
      <c r="F112" s="133"/>
      <c r="G112" s="47">
        <v>314742465</v>
      </c>
    </row>
    <row r="113" spans="1:7">
      <c r="A113" s="33"/>
      <c r="B113" s="33"/>
      <c r="C113" s="133" t="s">
        <v>383</v>
      </c>
      <c r="D113" s="133"/>
      <c r="E113" s="133"/>
      <c r="F113" s="133"/>
      <c r="G113" s="48">
        <v>0</v>
      </c>
    </row>
    <row r="114" spans="1:7">
      <c r="A114" s="33"/>
      <c r="B114" s="33"/>
      <c r="C114" s="133" t="s">
        <v>384</v>
      </c>
      <c r="D114" s="133"/>
      <c r="E114" s="133"/>
      <c r="F114" s="133"/>
      <c r="G114" s="48">
        <v>0</v>
      </c>
    </row>
    <row r="115" spans="1:7">
      <c r="A115" s="33"/>
      <c r="B115" s="33"/>
      <c r="C115" s="133" t="s">
        <v>385</v>
      </c>
      <c r="D115" s="133"/>
      <c r="E115" s="133"/>
      <c r="F115" s="133"/>
      <c r="G115" s="48">
        <v>0</v>
      </c>
    </row>
    <row r="116" spans="1:7" ht="28.5" customHeight="1">
      <c r="A116" s="33"/>
      <c r="B116" s="33"/>
      <c r="C116" s="133" t="s">
        <v>386</v>
      </c>
      <c r="D116" s="133"/>
      <c r="E116" s="133"/>
      <c r="F116" s="133"/>
      <c r="G116" s="48">
        <v>0</v>
      </c>
    </row>
    <row r="117" spans="1:7">
      <c r="A117" s="33"/>
      <c r="B117" s="33"/>
      <c r="C117" s="133" t="s">
        <v>387</v>
      </c>
      <c r="D117" s="133"/>
      <c r="E117" s="133"/>
      <c r="F117" s="133"/>
      <c r="G117" s="47">
        <v>11126575</v>
      </c>
    </row>
    <row r="118" spans="1:7">
      <c r="A118" s="33"/>
      <c r="B118" s="132" t="s">
        <v>388</v>
      </c>
      <c r="C118" s="132"/>
      <c r="D118" s="132"/>
      <c r="E118" s="132"/>
      <c r="F118" s="132"/>
      <c r="G118" s="49">
        <v>0</v>
      </c>
    </row>
    <row r="119" spans="1:7">
      <c r="A119" s="33"/>
      <c r="B119" s="33"/>
      <c r="C119" s="133" t="s">
        <v>388</v>
      </c>
      <c r="D119" s="133"/>
      <c r="E119" s="133"/>
      <c r="F119" s="133"/>
      <c r="G119" s="48">
        <v>0</v>
      </c>
    </row>
    <row r="120" spans="1:7">
      <c r="A120" s="33"/>
      <c r="B120" s="132" t="s">
        <v>389</v>
      </c>
      <c r="C120" s="132"/>
      <c r="D120" s="132"/>
      <c r="E120" s="132"/>
      <c r="F120" s="132"/>
      <c r="G120" s="46">
        <v>83725776</v>
      </c>
    </row>
    <row r="121" spans="1:7">
      <c r="A121" s="33"/>
      <c r="B121" s="33"/>
      <c r="C121" s="133" t="s">
        <v>389</v>
      </c>
      <c r="D121" s="133"/>
      <c r="E121" s="133"/>
      <c r="F121" s="133"/>
      <c r="G121" s="47">
        <v>83725776</v>
      </c>
    </row>
    <row r="122" spans="1:7">
      <c r="A122" s="33"/>
      <c r="B122" s="33"/>
      <c r="C122" s="133" t="s">
        <v>390</v>
      </c>
      <c r="D122" s="133"/>
      <c r="E122" s="133"/>
      <c r="F122" s="133"/>
      <c r="G122" s="48">
        <v>0</v>
      </c>
    </row>
    <row r="123" spans="1:7">
      <c r="A123" s="33"/>
      <c r="B123" s="135" t="s">
        <v>391</v>
      </c>
      <c r="C123" s="135"/>
      <c r="D123" s="135"/>
      <c r="E123" s="135"/>
      <c r="F123" s="135"/>
      <c r="G123" s="53">
        <v>116458168</v>
      </c>
    </row>
    <row r="124" spans="1:7">
      <c r="A124" s="33"/>
      <c r="B124" s="33"/>
      <c r="C124" s="133" t="s">
        <v>392</v>
      </c>
      <c r="D124" s="133"/>
      <c r="E124" s="133"/>
      <c r="F124" s="133"/>
      <c r="G124" s="48">
        <v>0</v>
      </c>
    </row>
    <row r="125" spans="1:7">
      <c r="A125" s="33"/>
      <c r="B125" s="33"/>
      <c r="C125" s="133" t="s">
        <v>393</v>
      </c>
      <c r="D125" s="133"/>
      <c r="E125" s="133"/>
      <c r="F125" s="133"/>
      <c r="G125" s="48">
        <v>0</v>
      </c>
    </row>
    <row r="126" spans="1:7">
      <c r="A126" s="33"/>
      <c r="B126" s="33"/>
      <c r="C126" s="133" t="s">
        <v>394</v>
      </c>
      <c r="D126" s="133"/>
      <c r="E126" s="133"/>
      <c r="F126" s="133"/>
      <c r="G126" s="47">
        <v>116458168</v>
      </c>
    </row>
    <row r="127" spans="1:7">
      <c r="A127" s="33"/>
      <c r="B127" s="33"/>
      <c r="C127" s="133" t="s">
        <v>395</v>
      </c>
      <c r="D127" s="133"/>
      <c r="E127" s="133"/>
      <c r="F127" s="133"/>
      <c r="G127" s="48">
        <v>0</v>
      </c>
    </row>
    <row r="128" spans="1:7">
      <c r="A128" s="33"/>
      <c r="B128" s="132" t="s">
        <v>396</v>
      </c>
      <c r="C128" s="132"/>
      <c r="D128" s="132"/>
      <c r="E128" s="132"/>
      <c r="F128" s="132"/>
      <c r="G128" s="46">
        <v>87626131</v>
      </c>
    </row>
    <row r="129" spans="1:7" ht="28.5" customHeight="1">
      <c r="A129" s="33"/>
      <c r="B129" s="33"/>
      <c r="C129" s="133" t="s">
        <v>397</v>
      </c>
      <c r="D129" s="133"/>
      <c r="E129" s="133"/>
      <c r="F129" s="133"/>
      <c r="G129" s="48">
        <v>0</v>
      </c>
    </row>
    <row r="130" spans="1:7">
      <c r="A130" s="33"/>
      <c r="B130" s="33"/>
      <c r="C130" s="133" t="s">
        <v>398</v>
      </c>
      <c r="D130" s="133"/>
      <c r="E130" s="133"/>
      <c r="F130" s="133"/>
      <c r="G130" s="47">
        <v>2214233</v>
      </c>
    </row>
    <row r="131" spans="1:7">
      <c r="A131" s="33"/>
      <c r="B131" s="33"/>
      <c r="C131" s="133" t="s">
        <v>399</v>
      </c>
      <c r="D131" s="133"/>
      <c r="E131" s="133"/>
      <c r="F131" s="133"/>
      <c r="G131" s="47">
        <v>85411898</v>
      </c>
    </row>
    <row r="132" spans="1:7">
      <c r="A132" s="132" t="s">
        <v>400</v>
      </c>
      <c r="B132" s="132"/>
      <c r="C132" s="132"/>
      <c r="D132" s="132"/>
      <c r="E132" s="132"/>
      <c r="F132" s="132"/>
      <c r="G132" s="46">
        <v>6370016002</v>
      </c>
    </row>
    <row r="133" spans="1:7">
      <c r="A133" s="33"/>
      <c r="B133" s="132" t="s">
        <v>401</v>
      </c>
      <c r="C133" s="132"/>
      <c r="D133" s="132"/>
      <c r="E133" s="132"/>
      <c r="F133" s="132"/>
      <c r="G133" s="46">
        <v>1018253597</v>
      </c>
    </row>
    <row r="134" spans="1:7">
      <c r="A134" s="33"/>
      <c r="B134" s="33"/>
      <c r="C134" s="133" t="s">
        <v>402</v>
      </c>
      <c r="D134" s="133"/>
      <c r="E134" s="133"/>
      <c r="F134" s="133"/>
      <c r="G134" s="47">
        <v>1018253597</v>
      </c>
    </row>
    <row r="135" spans="1:7">
      <c r="A135" s="33"/>
      <c r="B135" s="33"/>
      <c r="C135" s="133" t="s">
        <v>403</v>
      </c>
      <c r="D135" s="133"/>
      <c r="E135" s="133"/>
      <c r="F135" s="133"/>
      <c r="G135" s="48">
        <v>0</v>
      </c>
    </row>
    <row r="136" spans="1:7">
      <c r="A136" s="33"/>
      <c r="B136" s="132" t="s">
        <v>404</v>
      </c>
      <c r="C136" s="132"/>
      <c r="D136" s="132"/>
      <c r="E136" s="132"/>
      <c r="F136" s="132"/>
      <c r="G136" s="46">
        <v>5156403721</v>
      </c>
    </row>
    <row r="137" spans="1:7" ht="28.5" customHeight="1">
      <c r="A137" s="33"/>
      <c r="B137" s="33"/>
      <c r="C137" s="133" t="s">
        <v>405</v>
      </c>
      <c r="D137" s="133"/>
      <c r="E137" s="133"/>
      <c r="F137" s="133"/>
      <c r="G137" s="48">
        <v>0</v>
      </c>
    </row>
    <row r="138" spans="1:7" ht="28.5" customHeight="1">
      <c r="A138" s="33"/>
      <c r="B138" s="33"/>
      <c r="C138" s="133" t="s">
        <v>406</v>
      </c>
      <c r="D138" s="133"/>
      <c r="E138" s="133"/>
      <c r="F138" s="133"/>
      <c r="G138" s="47">
        <v>3068664428</v>
      </c>
    </row>
    <row r="139" spans="1:7" ht="28.5" customHeight="1">
      <c r="A139" s="33"/>
      <c r="B139" s="33"/>
      <c r="C139" s="133" t="s">
        <v>407</v>
      </c>
      <c r="D139" s="133"/>
      <c r="E139" s="133"/>
      <c r="F139" s="133"/>
      <c r="G139" s="47">
        <v>2087739293</v>
      </c>
    </row>
    <row r="140" spans="1:7">
      <c r="A140" s="33"/>
      <c r="B140" s="132" t="s">
        <v>408</v>
      </c>
      <c r="C140" s="132"/>
      <c r="D140" s="132"/>
      <c r="E140" s="132"/>
      <c r="F140" s="132"/>
      <c r="G140" s="49">
        <v>0</v>
      </c>
    </row>
    <row r="141" spans="1:7">
      <c r="A141" s="33"/>
      <c r="B141" s="33"/>
      <c r="C141" s="133" t="s">
        <v>409</v>
      </c>
      <c r="D141" s="133"/>
      <c r="E141" s="133"/>
      <c r="F141" s="133"/>
      <c r="G141" s="48">
        <v>0</v>
      </c>
    </row>
    <row r="142" spans="1:7">
      <c r="A142" s="33"/>
      <c r="B142" s="33"/>
      <c r="C142" s="133" t="s">
        <v>410</v>
      </c>
      <c r="D142" s="133"/>
      <c r="E142" s="133"/>
      <c r="F142" s="133"/>
      <c r="G142" s="48">
        <v>0</v>
      </c>
    </row>
    <row r="143" spans="1:7">
      <c r="A143" s="33"/>
      <c r="B143" s="33"/>
      <c r="C143" s="133" t="s">
        <v>411</v>
      </c>
      <c r="D143" s="133"/>
      <c r="E143" s="133"/>
      <c r="F143" s="133"/>
      <c r="G143" s="48">
        <v>0</v>
      </c>
    </row>
    <row r="144" spans="1:7" ht="28.5" customHeight="1">
      <c r="A144" s="33"/>
      <c r="B144" s="33"/>
      <c r="C144" s="133" t="s">
        <v>412</v>
      </c>
      <c r="D144" s="133"/>
      <c r="E144" s="133"/>
      <c r="F144" s="133"/>
      <c r="G144" s="48">
        <v>0</v>
      </c>
    </row>
    <row r="145" spans="1:7">
      <c r="A145" s="33"/>
      <c r="B145" s="132" t="s">
        <v>413</v>
      </c>
      <c r="C145" s="132"/>
      <c r="D145" s="132"/>
      <c r="E145" s="132"/>
      <c r="F145" s="132"/>
      <c r="G145" s="46">
        <v>195358684</v>
      </c>
    </row>
    <row r="146" spans="1:7">
      <c r="A146" s="33"/>
      <c r="B146" s="33"/>
      <c r="C146" s="133" t="s">
        <v>413</v>
      </c>
      <c r="D146" s="133"/>
      <c r="E146" s="133"/>
      <c r="F146" s="133"/>
      <c r="G146" s="47">
        <v>195358684</v>
      </c>
    </row>
    <row r="147" spans="1:7" ht="15" customHeight="1">
      <c r="A147" s="33"/>
      <c r="B147" s="33"/>
      <c r="C147" s="134" t="s">
        <v>414</v>
      </c>
      <c r="D147" s="134"/>
      <c r="E147" s="134"/>
      <c r="F147" s="134"/>
      <c r="G147" s="46">
        <v>29965018086</v>
      </c>
    </row>
  </sheetData>
  <mergeCells count="147">
    <mergeCell ref="C146:F146"/>
    <mergeCell ref="C147:F147"/>
    <mergeCell ref="A2:G2"/>
    <mergeCell ref="B140:F140"/>
    <mergeCell ref="C141:F141"/>
    <mergeCell ref="C142:F142"/>
    <mergeCell ref="C143:F143"/>
    <mergeCell ref="C144:F144"/>
    <mergeCell ref="B145:F145"/>
    <mergeCell ref="C134:F134"/>
    <mergeCell ref="C135:F135"/>
    <mergeCell ref="B136:F136"/>
    <mergeCell ref="C137:F137"/>
    <mergeCell ref="C138:F138"/>
    <mergeCell ref="C139:F139"/>
    <mergeCell ref="B128:F128"/>
    <mergeCell ref="C129:F129"/>
    <mergeCell ref="C130:F130"/>
    <mergeCell ref="C131:F131"/>
    <mergeCell ref="A132:F132"/>
    <mergeCell ref="B133:F133"/>
    <mergeCell ref="C122:F122"/>
    <mergeCell ref="B123:F123"/>
    <mergeCell ref="C124:F124"/>
    <mergeCell ref="C125:F125"/>
    <mergeCell ref="C126:F126"/>
    <mergeCell ref="C127:F127"/>
    <mergeCell ref="C116:F116"/>
    <mergeCell ref="C117:F117"/>
    <mergeCell ref="B118:F118"/>
    <mergeCell ref="C119:F119"/>
    <mergeCell ref="B120:F120"/>
    <mergeCell ref="C121:F121"/>
    <mergeCell ref="C110:F110"/>
    <mergeCell ref="B111:F111"/>
    <mergeCell ref="C112:F112"/>
    <mergeCell ref="C113:F113"/>
    <mergeCell ref="C114:F114"/>
    <mergeCell ref="C115:F115"/>
    <mergeCell ref="C104:F104"/>
    <mergeCell ref="C105:F105"/>
    <mergeCell ref="C106:F106"/>
    <mergeCell ref="B107:F107"/>
    <mergeCell ref="C108:F108"/>
    <mergeCell ref="C109:F109"/>
    <mergeCell ref="C98:F98"/>
    <mergeCell ref="C99:F99"/>
    <mergeCell ref="B100:F100"/>
    <mergeCell ref="C101:F101"/>
    <mergeCell ref="C102:F102"/>
    <mergeCell ref="C103:F103"/>
    <mergeCell ref="C92:F92"/>
    <mergeCell ref="B93:F93"/>
    <mergeCell ref="C94:F94"/>
    <mergeCell ref="C95:F95"/>
    <mergeCell ref="C96:F96"/>
    <mergeCell ref="C97:F97"/>
    <mergeCell ref="C86:F86"/>
    <mergeCell ref="B87:F87"/>
    <mergeCell ref="C88:F88"/>
    <mergeCell ref="A89:F89"/>
    <mergeCell ref="B90:F90"/>
    <mergeCell ref="C91:F91"/>
    <mergeCell ref="C80:F80"/>
    <mergeCell ref="C81:F81"/>
    <mergeCell ref="C82:F82"/>
    <mergeCell ref="C83:F83"/>
    <mergeCell ref="C84:F84"/>
    <mergeCell ref="C85:F85"/>
    <mergeCell ref="C74:F74"/>
    <mergeCell ref="C75:F75"/>
    <mergeCell ref="C76:F76"/>
    <mergeCell ref="B77:F77"/>
    <mergeCell ref="C78:F78"/>
    <mergeCell ref="C79:F79"/>
    <mergeCell ref="C68:F68"/>
    <mergeCell ref="C69:F69"/>
    <mergeCell ref="B70:F70"/>
    <mergeCell ref="C71:F71"/>
    <mergeCell ref="C72:F72"/>
    <mergeCell ref="C73:F73"/>
    <mergeCell ref="C62:F62"/>
    <mergeCell ref="C63:F63"/>
    <mergeCell ref="C64:F64"/>
    <mergeCell ref="B65:F65"/>
    <mergeCell ref="C66:F66"/>
    <mergeCell ref="C67:F67"/>
    <mergeCell ref="C56:F56"/>
    <mergeCell ref="C57:F57"/>
    <mergeCell ref="C58:F58"/>
    <mergeCell ref="B59:F59"/>
    <mergeCell ref="C60:F60"/>
    <mergeCell ref="C61:F61"/>
    <mergeCell ref="C50:F50"/>
    <mergeCell ref="B51:F51"/>
    <mergeCell ref="C52:F52"/>
    <mergeCell ref="C53:F53"/>
    <mergeCell ref="C54:F54"/>
    <mergeCell ref="C55:F55"/>
    <mergeCell ref="B44:F44"/>
    <mergeCell ref="C45:F45"/>
    <mergeCell ref="C46:F46"/>
    <mergeCell ref="C47:F47"/>
    <mergeCell ref="C48:F48"/>
    <mergeCell ref="C49:F49"/>
    <mergeCell ref="C38:F38"/>
    <mergeCell ref="C39:F39"/>
    <mergeCell ref="C40:F40"/>
    <mergeCell ref="C41:F41"/>
    <mergeCell ref="C42:F42"/>
    <mergeCell ref="A43:F43"/>
    <mergeCell ref="B32:F32"/>
    <mergeCell ref="C33:F33"/>
    <mergeCell ref="C34:F34"/>
    <mergeCell ref="C35:F35"/>
    <mergeCell ref="C36:F36"/>
    <mergeCell ref="B37:F37"/>
    <mergeCell ref="C26:F26"/>
    <mergeCell ref="C27:F27"/>
    <mergeCell ref="B28:F28"/>
    <mergeCell ref="C29:F29"/>
    <mergeCell ref="C30:F30"/>
    <mergeCell ref="C31:F31"/>
    <mergeCell ref="C20:F20"/>
    <mergeCell ref="C21:F21"/>
    <mergeCell ref="C22:F22"/>
    <mergeCell ref="B23:F23"/>
    <mergeCell ref="C24:F24"/>
    <mergeCell ref="B25:F25"/>
    <mergeCell ref="C17:F17"/>
    <mergeCell ref="C18:F18"/>
    <mergeCell ref="C19:F19"/>
    <mergeCell ref="B8:F8"/>
    <mergeCell ref="C9:F9"/>
    <mergeCell ref="C10:F10"/>
    <mergeCell ref="C11:F11"/>
    <mergeCell ref="C12:F12"/>
    <mergeCell ref="B13:F13"/>
    <mergeCell ref="A3:C3"/>
    <mergeCell ref="F3:G3"/>
    <mergeCell ref="A4:F4"/>
    <mergeCell ref="B5:F5"/>
    <mergeCell ref="C6:F6"/>
    <mergeCell ref="C7:F7"/>
    <mergeCell ref="C14:F14"/>
    <mergeCell ref="C15:F15"/>
    <mergeCell ref="C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PresupuestoCyT-PIB</vt:lpstr>
      <vt:lpstr>PIB 2003-2022</vt:lpstr>
      <vt:lpstr>Presupuesto 2023</vt:lpstr>
      <vt:lpstr>Presupuesto 2022</vt:lpstr>
      <vt:lpstr>Presupuesto 2021</vt:lpstr>
      <vt:lpstr>Presupuesto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</dc:creator>
  <cp:lastModifiedBy>DIR. SEGUIMIENTO</cp:lastModifiedBy>
  <cp:lastPrinted>2023-01-24T14:38:49Z</cp:lastPrinted>
  <dcterms:created xsi:type="dcterms:W3CDTF">2023-01-18T02:30:32Z</dcterms:created>
  <dcterms:modified xsi:type="dcterms:W3CDTF">2024-11-14T20:01:52Z</dcterms:modified>
</cp:coreProperties>
</file>